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7052" windowHeight="8892" tabRatio="884" activeTab="1"/>
  </bookViews>
  <sheets>
    <sheet name="Прил.1" sheetId="110" r:id="rId1"/>
    <sheet name="Прил.2" sheetId="103" r:id="rId2"/>
    <sheet name="Прил.3" sheetId="107" r:id="rId3"/>
    <sheet name="Прил.4" sheetId="68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1" hidden="1">Прил.2!$A$13:$F$413</definedName>
    <definedName name="_xlnm._FilterDatabase" localSheetId="2" hidden="1">Прил.3!$A$13:$H$644</definedName>
    <definedName name="BEx1IE0ZP7RIFM9FI24S9I6AAJ14" localSheetId="0" hidden="1">[1]Table!#REF!</definedName>
    <definedName name="BEx1IE0ZP7RIFM9FI24S9I6AAJ14" localSheetId="1" hidden="1">[1]Table!#REF!</definedName>
    <definedName name="BEx1IE0ZP7RIFM9FI24S9I6AAJ14" localSheetId="2" hidden="1">[1]Table!#REF!</definedName>
    <definedName name="BEx1IE0ZP7RIFM9FI24S9I6AAJ14" localSheetId="3" hidden="1">[1]Table!#REF!</definedName>
    <definedName name="BEx1IE0ZP7RIFM9FI24S9I6AAJ14" hidden="1">[1]Table!#REF!</definedName>
    <definedName name="BEx1IKRPW8MLB9Y485M1TL2IT9SH" localSheetId="0" hidden="1">[1]Table!#REF!</definedName>
    <definedName name="BEx1IKRPW8MLB9Y485M1TL2IT9SH" localSheetId="1" hidden="1">[1]Table!#REF!</definedName>
    <definedName name="BEx1IKRPW8MLB9Y485M1TL2IT9SH" localSheetId="2" hidden="1">[1]Table!#REF!</definedName>
    <definedName name="BEx1IKRPW8MLB9Y485M1TL2IT9SH" localSheetId="3" hidden="1">[1]Table!#REF!</definedName>
    <definedName name="BEx1IKRPW8MLB9Y485M1TL2IT9SH" hidden="1">[1]Table!#REF!</definedName>
    <definedName name="BEx1J7E8VCGLPYU82QXVUG5N3ZAI" localSheetId="0" hidden="1">[1]Table!#REF!</definedName>
    <definedName name="BEx1J7E8VCGLPYU82QXVUG5N3ZAI" localSheetId="1" hidden="1">[1]Table!#REF!</definedName>
    <definedName name="BEx1J7E8VCGLPYU82QXVUG5N3ZAI" localSheetId="2" hidden="1">[1]Table!#REF!</definedName>
    <definedName name="BEx1J7E8VCGLPYU82QXVUG5N3ZAI" localSheetId="3" hidden="1">[1]Table!#REF!</definedName>
    <definedName name="BEx1J7E8VCGLPYU82QXVUG5N3ZAI" hidden="1">[1]Table!#REF!</definedName>
    <definedName name="BEx1KUVWMB0QCWA3RBE4CADFVRIS" localSheetId="0" hidden="1">[1]Table!#REF!</definedName>
    <definedName name="BEx1KUVWMB0QCWA3RBE4CADFVRIS" localSheetId="1" hidden="1">[1]Table!#REF!</definedName>
    <definedName name="BEx1KUVWMB0QCWA3RBE4CADFVRIS" localSheetId="2" hidden="1">[1]Table!#REF!</definedName>
    <definedName name="BEx1KUVWMB0QCWA3RBE4CADFVRIS" localSheetId="3" hidden="1">[1]Table!#REF!</definedName>
    <definedName name="BEx1KUVWMB0QCWA3RBE4CADFVRIS" hidden="1">[1]Table!#REF!</definedName>
    <definedName name="BEx1MEHB0NCT3BFY32C93HRRNR61" localSheetId="0" hidden="1">[1]Table!#REF!</definedName>
    <definedName name="BEx1MEHB0NCT3BFY32C93HRRNR61" localSheetId="1" hidden="1">[1]Table!#REF!</definedName>
    <definedName name="BEx1MEHB0NCT3BFY32C93HRRNR61" localSheetId="2" hidden="1">[1]Table!#REF!</definedName>
    <definedName name="BEx1MEHB0NCT3BFY32C93HRRNR61" localSheetId="3" hidden="1">[1]Table!#REF!</definedName>
    <definedName name="BEx1MEHB0NCT3BFY32C93HRRNR61" hidden="1">[1]Table!#REF!</definedName>
    <definedName name="BEx1MTRKKVCHOZ0YGID6HZ49LJTO" localSheetId="0" hidden="1">[1]Table!#REF!</definedName>
    <definedName name="BEx1MTRKKVCHOZ0YGID6HZ49LJTO" localSheetId="1" hidden="1">[1]Table!#REF!</definedName>
    <definedName name="BEx1MTRKKVCHOZ0YGID6HZ49LJTO" localSheetId="3" hidden="1">[1]Table!#REF!</definedName>
    <definedName name="BEx1MTRKKVCHOZ0YGID6HZ49LJTO" hidden="1">[1]Table!#REF!</definedName>
    <definedName name="BEx1NM34KQTO1LDNSAFD1L82UZFG" localSheetId="0" hidden="1">[1]Table!#REF!</definedName>
    <definedName name="BEx1NM34KQTO1LDNSAFD1L82UZFG" localSheetId="1" hidden="1">[1]Table!#REF!</definedName>
    <definedName name="BEx1NM34KQTO1LDNSAFD1L82UZFG" localSheetId="3" hidden="1">[1]Table!#REF!</definedName>
    <definedName name="BEx1NM34KQTO1LDNSAFD1L82UZFG" hidden="1">[1]Table!#REF!</definedName>
    <definedName name="BEx1NRMTKOP28N5MIXZQLGARK6G3" localSheetId="0" hidden="1">[2]Table!#REF!</definedName>
    <definedName name="BEx1NRMTKOP28N5MIXZQLGARK6G3" localSheetId="1" hidden="1">[2]Table!#REF!</definedName>
    <definedName name="BEx1NRMTKOP28N5MIXZQLGARK6G3" localSheetId="3" hidden="1">[2]Table!#REF!</definedName>
    <definedName name="BEx1NRMTKOP28N5MIXZQLGARK6G3" hidden="1">[2]Table!#REF!</definedName>
    <definedName name="BEx1NZ4K1L8UON80Y2A4RASKWGNP" localSheetId="0" hidden="1">[1]Table!#REF!</definedName>
    <definedName name="BEx1NZ4K1L8UON80Y2A4RASKWGNP" localSheetId="1" hidden="1">[1]Table!#REF!</definedName>
    <definedName name="BEx1NZ4K1L8UON80Y2A4RASKWGNP" localSheetId="3" hidden="1">[1]Table!#REF!</definedName>
    <definedName name="BEx1NZ4K1L8UON80Y2A4RASKWGNP" hidden="1">[1]Table!#REF!</definedName>
    <definedName name="BEx1QSFA79US1A0WBGK6SPCPMIKP" localSheetId="0" hidden="1">[1]Table!#REF!</definedName>
    <definedName name="BEx1QSFA79US1A0WBGK6SPCPMIKP" localSheetId="1" hidden="1">[1]Table!#REF!</definedName>
    <definedName name="BEx1QSFA79US1A0WBGK6SPCPMIKP" localSheetId="3" hidden="1">[1]Table!#REF!</definedName>
    <definedName name="BEx1QSFA79US1A0WBGK6SPCPMIKP" hidden="1">[1]Table!#REF!</definedName>
    <definedName name="BEx1TJ0WLS9O7KNSGIPWTYHDYI1D" localSheetId="0" hidden="1">[1]Table!#REF!</definedName>
    <definedName name="BEx1TJ0WLS9O7KNSGIPWTYHDYI1D" localSheetId="1" hidden="1">[1]Table!#REF!</definedName>
    <definedName name="BEx1TJ0WLS9O7KNSGIPWTYHDYI1D" localSheetId="3" hidden="1">[1]Table!#REF!</definedName>
    <definedName name="BEx1TJ0WLS9O7KNSGIPWTYHDYI1D" hidden="1">[1]Table!#REF!</definedName>
    <definedName name="BEx1WGYTKZZIPM1577W5FEYKFH3V" localSheetId="0" hidden="1">[1]Table!#REF!</definedName>
    <definedName name="BEx1WGYTKZZIPM1577W5FEYKFH3V" localSheetId="1" hidden="1">[1]Table!#REF!</definedName>
    <definedName name="BEx1WGYTKZZIPM1577W5FEYKFH3V" localSheetId="3" hidden="1">[1]Table!#REF!</definedName>
    <definedName name="BEx1WGYTKZZIPM1577W5FEYKFH3V" hidden="1">[1]Table!#REF!</definedName>
    <definedName name="BEx1Y2IGS2K95E1M51PEF9KJZ0KB" localSheetId="0" hidden="1">[1]Table!#REF!</definedName>
    <definedName name="BEx1Y2IGS2K95E1M51PEF9KJZ0KB" localSheetId="1" hidden="1">[1]Table!#REF!</definedName>
    <definedName name="BEx1Y2IGS2K95E1M51PEF9KJZ0KB" localSheetId="3" hidden="1">[1]Table!#REF!</definedName>
    <definedName name="BEx1Y2IGS2K95E1M51PEF9KJZ0KB" hidden="1">[1]Table!#REF!</definedName>
    <definedName name="BEx1YL3DJ7Y4AZ01ERCOGW0FJ26T" localSheetId="0" hidden="1">[1]Table!#REF!</definedName>
    <definedName name="BEx1YL3DJ7Y4AZ01ERCOGW0FJ26T" localSheetId="1" hidden="1">[1]Table!#REF!</definedName>
    <definedName name="BEx1YL3DJ7Y4AZ01ERCOGW0FJ26T" localSheetId="3" hidden="1">[1]Table!#REF!</definedName>
    <definedName name="BEx1YL3DJ7Y4AZ01ERCOGW0FJ26T" hidden="1">[1]Table!#REF!</definedName>
    <definedName name="BEx3BQR5VZXNQ4H949ORM8ESU3B3" localSheetId="0" hidden="1">[1]Table!#REF!</definedName>
    <definedName name="BEx3BQR5VZXNQ4H949ORM8ESU3B3" localSheetId="1" hidden="1">[1]Table!#REF!</definedName>
    <definedName name="BEx3BQR5VZXNQ4H949ORM8ESU3B3" localSheetId="3" hidden="1">[1]Table!#REF!</definedName>
    <definedName name="BEx3BQR5VZXNQ4H949ORM8ESU3B3" hidden="1">[1]Table!#REF!</definedName>
    <definedName name="BEx3CO0SVO4WLH0DO43DCHYDTH1P" localSheetId="0" hidden="1">[1]Table!#REF!</definedName>
    <definedName name="BEx3CO0SVO4WLH0DO43DCHYDTH1P" localSheetId="1" hidden="1">[1]Table!#REF!</definedName>
    <definedName name="BEx3CO0SVO4WLH0DO43DCHYDTH1P" localSheetId="3" hidden="1">[1]Table!#REF!</definedName>
    <definedName name="BEx3CO0SVO4WLH0DO43DCHYDTH1P" hidden="1">[1]Table!#REF!</definedName>
    <definedName name="BEx3FX7EJL47JSLSWP3EOC265WAE" localSheetId="0" hidden="1">[1]Table!#REF!</definedName>
    <definedName name="BEx3FX7EJL47JSLSWP3EOC265WAE" localSheetId="1" hidden="1">[1]Table!#REF!</definedName>
    <definedName name="BEx3FX7EJL47JSLSWP3EOC265WAE" localSheetId="3" hidden="1">[1]Table!#REF!</definedName>
    <definedName name="BEx3FX7EJL47JSLSWP3EOC265WAE" hidden="1">[1]Table!#REF!</definedName>
    <definedName name="BEx3GCXR6IAS0B6WJ03GJVH7CO52" localSheetId="0" hidden="1">[1]Table!#REF!</definedName>
    <definedName name="BEx3GCXR6IAS0B6WJ03GJVH7CO52" localSheetId="1" hidden="1">[1]Table!#REF!</definedName>
    <definedName name="BEx3GCXR6IAS0B6WJ03GJVH7CO52" localSheetId="3" hidden="1">[1]Table!#REF!</definedName>
    <definedName name="BEx3GCXR6IAS0B6WJ03GJVH7CO52" hidden="1">[1]Table!#REF!</definedName>
    <definedName name="BEx3GMJ1Y6UU02DLRL0QXCEKDA6C" localSheetId="0" hidden="1">[1]Table!#REF!</definedName>
    <definedName name="BEx3GMJ1Y6UU02DLRL0QXCEKDA6C" localSheetId="1" hidden="1">[1]Table!#REF!</definedName>
    <definedName name="BEx3GMJ1Y6UU02DLRL0QXCEKDA6C" localSheetId="3" hidden="1">[1]Table!#REF!</definedName>
    <definedName name="BEx3GMJ1Y6UU02DLRL0QXCEKDA6C" hidden="1">[1]Table!#REF!</definedName>
    <definedName name="BEx3H5UX2GZFZZT657YR76RHW5I6" localSheetId="0" hidden="1">[1]Table!#REF!</definedName>
    <definedName name="BEx3H5UX2GZFZZT657YR76RHW5I6" localSheetId="1" hidden="1">[1]Table!#REF!</definedName>
    <definedName name="BEx3H5UX2GZFZZT657YR76RHW5I6" localSheetId="3" hidden="1">[1]Table!#REF!</definedName>
    <definedName name="BEx3H5UX2GZFZZT657YR76RHW5I6" hidden="1">[1]Table!#REF!</definedName>
    <definedName name="BEx3HWZB1R034H19UO7ML5GAQJSJ" localSheetId="0" hidden="1">[2]Table!#REF!</definedName>
    <definedName name="BEx3HWZB1R034H19UO7ML5GAQJSJ" localSheetId="1" hidden="1">[2]Table!#REF!</definedName>
    <definedName name="BEx3HWZB1R034H19UO7ML5GAQJSJ" localSheetId="3" hidden="1">[2]Table!#REF!</definedName>
    <definedName name="BEx3HWZB1R034H19UO7ML5GAQJSJ" hidden="1">[2]Table!#REF!</definedName>
    <definedName name="BEx3IYAH2DEBFWO8F94H4MXE3RLY" localSheetId="0" hidden="1">[1]Table!#REF!</definedName>
    <definedName name="BEx3IYAH2DEBFWO8F94H4MXE3RLY" localSheetId="1" hidden="1">[1]Table!#REF!</definedName>
    <definedName name="BEx3IYAH2DEBFWO8F94H4MXE3RLY" localSheetId="3" hidden="1">[1]Table!#REF!</definedName>
    <definedName name="BEx3IYAH2DEBFWO8F94H4MXE3RLY" hidden="1">[1]Table!#REF!</definedName>
    <definedName name="BEx3L4IN3LI4C26SITKTGAH27CDU" localSheetId="0" hidden="1">[1]Table!#REF!</definedName>
    <definedName name="BEx3L4IN3LI4C26SITKTGAH27CDU" localSheetId="1" hidden="1">[1]Table!#REF!</definedName>
    <definedName name="BEx3L4IN3LI4C26SITKTGAH27CDU" localSheetId="3" hidden="1">[1]Table!#REF!</definedName>
    <definedName name="BEx3L4IN3LI4C26SITKTGAH27CDU" hidden="1">[1]Table!#REF!</definedName>
    <definedName name="BEx3M1MR1K1NQD03H74BFWOK4MWQ" localSheetId="0" hidden="1">[1]Table!#REF!</definedName>
    <definedName name="BEx3M1MR1K1NQD03H74BFWOK4MWQ" localSheetId="1" hidden="1">[1]Table!#REF!</definedName>
    <definedName name="BEx3M1MR1K1NQD03H74BFWOK4MWQ" localSheetId="3" hidden="1">[1]Table!#REF!</definedName>
    <definedName name="BEx3M1MR1K1NQD03H74BFWOK4MWQ" hidden="1">[1]Table!#REF!</definedName>
    <definedName name="BEx3NKXF7GYXHBK75UI6MDRUSU0J" localSheetId="0" hidden="1">[1]Table!#REF!</definedName>
    <definedName name="BEx3NKXF7GYXHBK75UI6MDRUSU0J" localSheetId="1" hidden="1">[1]Table!#REF!</definedName>
    <definedName name="BEx3NKXF7GYXHBK75UI6MDRUSU0J" localSheetId="3" hidden="1">[1]Table!#REF!</definedName>
    <definedName name="BEx3NKXF7GYXHBK75UI6MDRUSU0J" hidden="1">[1]Table!#REF!</definedName>
    <definedName name="BEx3NMQ4BVC94728AUM7CCX7UHTU" localSheetId="0" hidden="1">[1]Table!#REF!</definedName>
    <definedName name="BEx3NMQ4BVC94728AUM7CCX7UHTU" localSheetId="1" hidden="1">[1]Table!#REF!</definedName>
    <definedName name="BEx3NMQ4BVC94728AUM7CCX7UHTU" localSheetId="3" hidden="1">[1]Table!#REF!</definedName>
    <definedName name="BEx3NMQ4BVC94728AUM7CCX7UHTU" hidden="1">[1]Table!#REF!</definedName>
    <definedName name="BEx3O19B8FTTAPVT5DZXQGQXWFR8" localSheetId="0" hidden="1">[1]Table!#REF!</definedName>
    <definedName name="BEx3O19B8FTTAPVT5DZXQGQXWFR8" localSheetId="1" hidden="1">[1]Table!#REF!</definedName>
    <definedName name="BEx3O19B8FTTAPVT5DZXQGQXWFR8" localSheetId="3" hidden="1">[1]Table!#REF!</definedName>
    <definedName name="BEx3O19B8FTTAPVT5DZXQGQXWFR8" hidden="1">[1]Table!#REF!</definedName>
    <definedName name="BEx3O85IKWARA6NCJOLRBRJFMEWW" localSheetId="0" hidden="1">[3]Table!#REF!</definedName>
    <definedName name="BEx3O85IKWARA6NCJOLRBRJFMEWW" localSheetId="1" hidden="1">[3]Table!#REF!</definedName>
    <definedName name="BEx3O85IKWARA6NCJOLRBRJFMEWW" localSheetId="3" hidden="1">[3]Table!#REF!</definedName>
    <definedName name="BEx3O85IKWARA6NCJOLRBRJFMEWW" hidden="1">[3]Table!#REF!</definedName>
    <definedName name="BEx3OAULZWOG4KCP4357NRIF0UD8" localSheetId="0" hidden="1">[1]Table!#REF!</definedName>
    <definedName name="BEx3OAULZWOG4KCP4357NRIF0UD8" localSheetId="1" hidden="1">[1]Table!#REF!</definedName>
    <definedName name="BEx3OAULZWOG4KCP4357NRIF0UD8" localSheetId="3" hidden="1">[1]Table!#REF!</definedName>
    <definedName name="BEx3OAULZWOG4KCP4357NRIF0UD8" hidden="1">[1]Table!#REF!</definedName>
    <definedName name="BEx3PKEMDW8KZEP11IL927C5O7I2" localSheetId="0" hidden="1">[1]Table!#REF!</definedName>
    <definedName name="BEx3PKEMDW8KZEP11IL927C5O7I2" localSheetId="1" hidden="1">[1]Table!#REF!</definedName>
    <definedName name="BEx3PKEMDW8KZEP11IL927C5O7I2" localSheetId="3" hidden="1">[1]Table!#REF!</definedName>
    <definedName name="BEx3PKEMDW8KZEP11IL927C5O7I2" hidden="1">[1]Table!#REF!</definedName>
    <definedName name="BEx3Q0VWPU5EQECK7MQ47TYJ3SWW" localSheetId="0" hidden="1">[1]Table!#REF!</definedName>
    <definedName name="BEx3Q0VWPU5EQECK7MQ47TYJ3SWW" localSheetId="1" hidden="1">[1]Table!#REF!</definedName>
    <definedName name="BEx3Q0VWPU5EQECK7MQ47TYJ3SWW" localSheetId="3" hidden="1">[1]Table!#REF!</definedName>
    <definedName name="BEx3Q0VWPU5EQECK7MQ47TYJ3SWW" hidden="1">[1]Table!#REF!</definedName>
    <definedName name="BEx3RHC2ZD5UFS6QD4OPFCNNMWH1" localSheetId="0" hidden="1">[1]Table!#REF!</definedName>
    <definedName name="BEx3RHC2ZD5UFS6QD4OPFCNNMWH1" localSheetId="1" hidden="1">[1]Table!#REF!</definedName>
    <definedName name="BEx3RHC2ZD5UFS6QD4OPFCNNMWH1" localSheetId="3" hidden="1">[1]Table!#REF!</definedName>
    <definedName name="BEx3RHC2ZD5UFS6QD4OPFCNNMWH1" hidden="1">[1]Table!#REF!</definedName>
    <definedName name="BEx58XHO7ZULLF2EUD7YIS0MGQJ5" localSheetId="0" hidden="1">[1]Table!#REF!</definedName>
    <definedName name="BEx58XHO7ZULLF2EUD7YIS0MGQJ5" localSheetId="1" hidden="1">[1]Table!#REF!</definedName>
    <definedName name="BEx58XHO7ZULLF2EUD7YIS0MGQJ5" localSheetId="3" hidden="1">[1]Table!#REF!</definedName>
    <definedName name="BEx58XHO7ZULLF2EUD7YIS0MGQJ5" hidden="1">[1]Table!#REF!</definedName>
    <definedName name="BEx59P7MAPNU129ZTC5H3EH892G1" localSheetId="0" hidden="1">[1]Table!#REF!</definedName>
    <definedName name="BEx59P7MAPNU129ZTC5H3EH892G1" localSheetId="1" hidden="1">[1]Table!#REF!</definedName>
    <definedName name="BEx59P7MAPNU129ZTC5H3EH892G1" localSheetId="3" hidden="1">[1]Table!#REF!</definedName>
    <definedName name="BEx59P7MAPNU129ZTC5H3EH892G1" hidden="1">[1]Table!#REF!</definedName>
    <definedName name="BEx5B825RW35M5H0UB2IZGGRS4ER" localSheetId="0" hidden="1">[1]Table!#REF!</definedName>
    <definedName name="BEx5B825RW35M5H0UB2IZGGRS4ER" localSheetId="1" hidden="1">[1]Table!#REF!</definedName>
    <definedName name="BEx5B825RW35M5H0UB2IZGGRS4ER" localSheetId="3" hidden="1">[1]Table!#REF!</definedName>
    <definedName name="BEx5B825RW35M5H0UB2IZGGRS4ER" hidden="1">[1]Table!#REF!</definedName>
    <definedName name="BEx5BHSQ42B50IU1TEQFUXFX9XQD" localSheetId="0" hidden="1">[1]Table!#REF!</definedName>
    <definedName name="BEx5BHSQ42B50IU1TEQFUXFX9XQD" localSheetId="1" hidden="1">[1]Table!#REF!</definedName>
    <definedName name="BEx5BHSQ42B50IU1TEQFUXFX9XQD" localSheetId="3" hidden="1">[1]Table!#REF!</definedName>
    <definedName name="BEx5BHSQ42B50IU1TEQFUXFX9XQD" hidden="1">[1]Table!#REF!</definedName>
    <definedName name="BEx5BYFMZ80TDDN2EZO8CF39AIAC" localSheetId="0" hidden="1">[1]Table!#REF!</definedName>
    <definedName name="BEx5BYFMZ80TDDN2EZO8CF39AIAC" localSheetId="1" hidden="1">[1]Table!#REF!</definedName>
    <definedName name="BEx5BYFMZ80TDDN2EZO8CF39AIAC" localSheetId="3" hidden="1">[1]Table!#REF!</definedName>
    <definedName name="BEx5BYFMZ80TDDN2EZO8CF39AIAC" hidden="1">[1]Table!#REF!</definedName>
    <definedName name="BEx5CFYQ0F1Z6P8SCVJ0I3UPVFE4" localSheetId="0" hidden="1">[1]Table!#REF!</definedName>
    <definedName name="BEx5CFYQ0F1Z6P8SCVJ0I3UPVFE4" localSheetId="1" hidden="1">[1]Table!#REF!</definedName>
    <definedName name="BEx5CFYQ0F1Z6P8SCVJ0I3UPVFE4" localSheetId="3" hidden="1">[1]Table!#REF!</definedName>
    <definedName name="BEx5CFYQ0F1Z6P8SCVJ0I3UPVFE4" hidden="1">[1]Table!#REF!</definedName>
    <definedName name="BEx5E123OLO9WQUOIRIDJ967KAGK" localSheetId="0" hidden="1">[1]Table!#REF!</definedName>
    <definedName name="BEx5E123OLO9WQUOIRIDJ967KAGK" localSheetId="1" hidden="1">[1]Table!#REF!</definedName>
    <definedName name="BEx5E123OLO9WQUOIRIDJ967KAGK" localSheetId="3" hidden="1">[1]Table!#REF!</definedName>
    <definedName name="BEx5E123OLO9WQUOIRIDJ967KAGK" hidden="1">[1]Table!#REF!</definedName>
    <definedName name="BEx5G1A8TFN4C4QII35U9DKYNIS8" localSheetId="0" hidden="1">[1]Table!#REF!</definedName>
    <definedName name="BEx5G1A8TFN4C4QII35U9DKYNIS8" localSheetId="1" hidden="1">[1]Table!#REF!</definedName>
    <definedName name="BEx5G1A8TFN4C4QII35U9DKYNIS8" localSheetId="3" hidden="1">[1]Table!#REF!</definedName>
    <definedName name="BEx5G1A8TFN4C4QII35U9DKYNIS8" hidden="1">[1]Table!#REF!</definedName>
    <definedName name="BEx5GID9MVBUPFFT9M8K8B5MO9NV" localSheetId="0" hidden="1">[1]Table!#REF!</definedName>
    <definedName name="BEx5GID9MVBUPFFT9M8K8B5MO9NV" localSheetId="1" hidden="1">[1]Table!#REF!</definedName>
    <definedName name="BEx5GID9MVBUPFFT9M8K8B5MO9NV" localSheetId="3" hidden="1">[1]Table!#REF!</definedName>
    <definedName name="BEx5GID9MVBUPFFT9M8K8B5MO9NV" hidden="1">[1]Table!#REF!</definedName>
    <definedName name="BEx5HWKGSGUFMQTV743HSDTZEVXB" localSheetId="0" hidden="1">[2]Table!#REF!</definedName>
    <definedName name="BEx5HWKGSGUFMQTV743HSDTZEVXB" localSheetId="1" hidden="1">[2]Table!#REF!</definedName>
    <definedName name="BEx5HWKGSGUFMQTV743HSDTZEVXB" localSheetId="3" hidden="1">[2]Table!#REF!</definedName>
    <definedName name="BEx5HWKGSGUFMQTV743HSDTZEVXB" hidden="1">[2]Table!#REF!</definedName>
    <definedName name="BEx5I244LQHZTF3XI66J8705R9XX" localSheetId="0" hidden="1">[1]Table!#REF!</definedName>
    <definedName name="BEx5I244LQHZTF3XI66J8705R9XX" localSheetId="1" hidden="1">[1]Table!#REF!</definedName>
    <definedName name="BEx5I244LQHZTF3XI66J8705R9XX" localSheetId="3" hidden="1">[1]Table!#REF!</definedName>
    <definedName name="BEx5I244LQHZTF3XI66J8705R9XX" hidden="1">[1]Table!#REF!</definedName>
    <definedName name="BEx5I8PBP4LIXDGID5BP0THLO0AQ" localSheetId="0" hidden="1">[1]Table!#REF!</definedName>
    <definedName name="BEx5I8PBP4LIXDGID5BP0THLO0AQ" localSheetId="1" hidden="1">[1]Table!#REF!</definedName>
    <definedName name="BEx5I8PBP4LIXDGID5BP0THLO0AQ" localSheetId="3" hidden="1">[1]Table!#REF!</definedName>
    <definedName name="BEx5I8PBP4LIXDGID5BP0THLO0AQ" hidden="1">[1]Table!#REF!</definedName>
    <definedName name="BEx5JNCT8Z7XSSPD5EMNAJELCU2V" localSheetId="0" hidden="1">[1]Table!#REF!</definedName>
    <definedName name="BEx5JNCT8Z7XSSPD5EMNAJELCU2V" localSheetId="1" hidden="1">[1]Table!#REF!</definedName>
    <definedName name="BEx5JNCT8Z7XSSPD5EMNAJELCU2V" localSheetId="3" hidden="1">[1]Table!#REF!</definedName>
    <definedName name="BEx5JNCT8Z7XSSPD5EMNAJELCU2V" hidden="1">[1]Table!#REF!</definedName>
    <definedName name="BEx5JQCNT9Y4RM306CHC8IPY3HBZ" localSheetId="0" hidden="1">[1]Table!#REF!</definedName>
    <definedName name="BEx5JQCNT9Y4RM306CHC8IPY3HBZ" localSheetId="1" hidden="1">[1]Table!#REF!</definedName>
    <definedName name="BEx5JQCNT9Y4RM306CHC8IPY3HBZ" localSheetId="3" hidden="1">[1]Table!#REF!</definedName>
    <definedName name="BEx5JQCNT9Y4RM306CHC8IPY3HBZ" hidden="1">[1]Table!#REF!</definedName>
    <definedName name="BEx5LTKQ8RQWJE4BC88OP928893U" localSheetId="0" hidden="1">[1]Table!#REF!</definedName>
    <definedName name="BEx5LTKQ8RQWJE4BC88OP928893U" localSheetId="1" hidden="1">[1]Table!#REF!</definedName>
    <definedName name="BEx5LTKQ8RQWJE4BC88OP928893U" localSheetId="3" hidden="1">[1]Table!#REF!</definedName>
    <definedName name="BEx5LTKQ8RQWJE4BC88OP928893U" hidden="1">[1]Table!#REF!</definedName>
    <definedName name="BEx5MBUW955HYXNO9YP2QVK5C39P" localSheetId="0" hidden="1">[1]Table!#REF!</definedName>
    <definedName name="BEx5MBUW955HYXNO9YP2QVK5C39P" localSheetId="1" hidden="1">[1]Table!#REF!</definedName>
    <definedName name="BEx5MBUW955HYXNO9YP2QVK5C39P" localSheetId="3" hidden="1">[1]Table!#REF!</definedName>
    <definedName name="BEx5MBUW955HYXNO9YP2QVK5C39P" hidden="1">[1]Table!#REF!</definedName>
    <definedName name="BEx5MLQZM68YQSKARVWTTPINFQ2C" localSheetId="0" hidden="1">[3]Table!#REF!</definedName>
    <definedName name="BEx5MLQZM68YQSKARVWTTPINFQ2C" localSheetId="1" hidden="1">[3]Table!#REF!</definedName>
    <definedName name="BEx5MLQZM68YQSKARVWTTPINFQ2C" localSheetId="3" hidden="1">[3]Table!#REF!</definedName>
    <definedName name="BEx5MLQZM68YQSKARVWTTPINFQ2C" hidden="1">[3]Table!#REF!</definedName>
    <definedName name="BEx5MVXTKNBXHNWTL43C670E4KXC" localSheetId="0" hidden="1">[1]Table!#REF!</definedName>
    <definedName name="BEx5MVXTKNBXHNWTL43C670E4KXC" localSheetId="1" hidden="1">[1]Table!#REF!</definedName>
    <definedName name="BEx5MVXTKNBXHNWTL43C670E4KXC" localSheetId="3" hidden="1">[1]Table!#REF!</definedName>
    <definedName name="BEx5MVXTKNBXHNWTL43C670E4KXC" hidden="1">[1]Table!#REF!</definedName>
    <definedName name="BEx5NTCRKG3MCO16Q0MJSA6DPSDX" localSheetId="0" hidden="1">[1]Table!#REF!</definedName>
    <definedName name="BEx5NTCRKG3MCO16Q0MJSA6DPSDX" localSheetId="1" hidden="1">[1]Table!#REF!</definedName>
    <definedName name="BEx5NTCRKG3MCO16Q0MJSA6DPSDX" localSheetId="3" hidden="1">[1]Table!#REF!</definedName>
    <definedName name="BEx5NTCRKG3MCO16Q0MJSA6DPSDX" hidden="1">[1]Table!#REF!</definedName>
    <definedName name="BEx5ONH1F6GHNI7M2DIURXTY5XSI" localSheetId="0" hidden="1">[2]Table!#REF!</definedName>
    <definedName name="BEx5ONH1F6GHNI7M2DIURXTY5XSI" localSheetId="1" hidden="1">[2]Table!#REF!</definedName>
    <definedName name="BEx5ONH1F6GHNI7M2DIURXTY5XSI" localSheetId="3" hidden="1">[2]Table!#REF!</definedName>
    <definedName name="BEx5ONH1F6GHNI7M2DIURXTY5XSI" hidden="1">[2]Table!#REF!</definedName>
    <definedName name="BEx774N83DXLJZ54Q42PWIJZ2DN1" localSheetId="0" hidden="1">[1]Table!#REF!</definedName>
    <definedName name="BEx774N83DXLJZ54Q42PWIJZ2DN1" localSheetId="1" hidden="1">[1]Table!#REF!</definedName>
    <definedName name="BEx774N83DXLJZ54Q42PWIJZ2DN1" localSheetId="3" hidden="1">[1]Table!#REF!</definedName>
    <definedName name="BEx774N83DXLJZ54Q42PWIJZ2DN1" hidden="1">[1]Table!#REF!</definedName>
    <definedName name="BEx78226TN58UE0CTY98YEDU0LSL" localSheetId="0" hidden="1">[1]Table!#REF!</definedName>
    <definedName name="BEx78226TN58UE0CTY98YEDU0LSL" localSheetId="1" hidden="1">[1]Table!#REF!</definedName>
    <definedName name="BEx78226TN58UE0CTY98YEDU0LSL" localSheetId="3" hidden="1">[1]Table!#REF!</definedName>
    <definedName name="BEx78226TN58UE0CTY98YEDU0LSL" hidden="1">[1]Table!#REF!</definedName>
    <definedName name="BEx79OCP4HQ6XP8EWNGEUDLOZBBS" localSheetId="0" hidden="1">[1]Table!#REF!</definedName>
    <definedName name="BEx79OCP4HQ6XP8EWNGEUDLOZBBS" localSheetId="1" hidden="1">[1]Table!#REF!</definedName>
    <definedName name="BEx79OCP4HQ6XP8EWNGEUDLOZBBS" localSheetId="3" hidden="1">[1]Table!#REF!</definedName>
    <definedName name="BEx79OCP4HQ6XP8EWNGEUDLOZBBS" hidden="1">[1]Table!#REF!</definedName>
    <definedName name="BEx7ABA2C9IWH5VSLVLLLCY62161" localSheetId="0" hidden="1">[1]Table!#REF!</definedName>
    <definedName name="BEx7ABA2C9IWH5VSLVLLLCY62161" localSheetId="1" hidden="1">[1]Table!#REF!</definedName>
    <definedName name="BEx7ABA2C9IWH5VSLVLLLCY62161" localSheetId="3" hidden="1">[1]Table!#REF!</definedName>
    <definedName name="BEx7ABA2C9IWH5VSLVLLLCY62161" hidden="1">[1]Table!#REF!</definedName>
    <definedName name="BEx7ASD1I654MEDCO6GGWA95PXSC" localSheetId="0" hidden="1">[1]Table!#REF!</definedName>
    <definedName name="BEx7ASD1I654MEDCO6GGWA95PXSC" localSheetId="1" hidden="1">[1]Table!#REF!</definedName>
    <definedName name="BEx7ASD1I654MEDCO6GGWA95PXSC" localSheetId="3" hidden="1">[1]Table!#REF!</definedName>
    <definedName name="BEx7ASD1I654MEDCO6GGWA95PXSC" hidden="1">[1]Table!#REF!</definedName>
    <definedName name="BEx7AVCX9S5RJP3NSZ4QM4E6ERDT" localSheetId="0" hidden="1">[1]Table!#REF!</definedName>
    <definedName name="BEx7AVCX9S5RJP3NSZ4QM4E6ERDT" localSheetId="1" hidden="1">[1]Table!#REF!</definedName>
    <definedName name="BEx7AVCX9S5RJP3NSZ4QM4E6ERDT" localSheetId="3" hidden="1">[1]Table!#REF!</definedName>
    <definedName name="BEx7AVCX9S5RJP3NSZ4QM4E6ERDT" hidden="1">[1]Table!#REF!</definedName>
    <definedName name="BEx7B6LH6917TXOSAAQ6U7HVF018" localSheetId="0" hidden="1">[1]Table!#REF!</definedName>
    <definedName name="BEx7B6LH6917TXOSAAQ6U7HVF018" localSheetId="1" hidden="1">[1]Table!#REF!</definedName>
    <definedName name="BEx7B6LH6917TXOSAAQ6U7HVF018" localSheetId="3" hidden="1">[1]Table!#REF!</definedName>
    <definedName name="BEx7B6LH6917TXOSAAQ6U7HVF018" hidden="1">[1]Table!#REF!</definedName>
    <definedName name="BEx7D5RWKRS4W71J4NZ6ZSFHPKFT" localSheetId="0" hidden="1">[1]Table!#REF!</definedName>
    <definedName name="BEx7D5RWKRS4W71J4NZ6ZSFHPKFT" localSheetId="1" hidden="1">[1]Table!#REF!</definedName>
    <definedName name="BEx7D5RWKRS4W71J4NZ6ZSFHPKFT" localSheetId="3" hidden="1">[1]Table!#REF!</definedName>
    <definedName name="BEx7D5RWKRS4W71J4NZ6ZSFHPKFT" hidden="1">[1]Table!#REF!</definedName>
    <definedName name="BEx7DVJTRV44IMJIBFXELE67SZ7S" localSheetId="0" hidden="1">[1]Table!#REF!</definedName>
    <definedName name="BEx7DVJTRV44IMJIBFXELE67SZ7S" localSheetId="1" hidden="1">[1]Table!#REF!</definedName>
    <definedName name="BEx7DVJTRV44IMJIBFXELE67SZ7S" localSheetId="3" hidden="1">[1]Table!#REF!</definedName>
    <definedName name="BEx7DVJTRV44IMJIBFXELE67SZ7S" hidden="1">[1]Table!#REF!</definedName>
    <definedName name="BEx7E2QT2U8THYOKBPXONB1B47WH" localSheetId="0" hidden="1">[1]Table!#REF!</definedName>
    <definedName name="BEx7E2QT2U8THYOKBPXONB1B47WH" localSheetId="1" hidden="1">[1]Table!#REF!</definedName>
    <definedName name="BEx7E2QT2U8THYOKBPXONB1B47WH" localSheetId="3" hidden="1">[1]Table!#REF!</definedName>
    <definedName name="BEx7E2QT2U8THYOKBPXONB1B47WH" hidden="1">[1]Table!#REF!</definedName>
    <definedName name="BEx7EI6DL1Z6UWLFBXAKVGZTKHWJ" localSheetId="0" hidden="1">[1]Table!#REF!</definedName>
    <definedName name="BEx7EI6DL1Z6UWLFBXAKVGZTKHWJ" localSheetId="1" hidden="1">[1]Table!#REF!</definedName>
    <definedName name="BEx7EI6DL1Z6UWLFBXAKVGZTKHWJ" localSheetId="3" hidden="1">[1]Table!#REF!</definedName>
    <definedName name="BEx7EI6DL1Z6UWLFBXAKVGZTKHWJ" hidden="1">[1]Table!#REF!</definedName>
    <definedName name="BEx7EQF0QX3L29JFJ5XBW8UOSD0R" localSheetId="0" hidden="1">[1]Table!#REF!</definedName>
    <definedName name="BEx7EQF0QX3L29JFJ5XBW8UOSD0R" localSheetId="1" hidden="1">[1]Table!#REF!</definedName>
    <definedName name="BEx7EQF0QX3L29JFJ5XBW8UOSD0R" localSheetId="3" hidden="1">[1]Table!#REF!</definedName>
    <definedName name="BEx7EQF0QX3L29JFJ5XBW8UOSD0R" hidden="1">[1]Table!#REF!</definedName>
    <definedName name="BEx7GR3ENYWRXXS5IT0UMEGOLGUH" localSheetId="0" hidden="1">[1]Table!#REF!</definedName>
    <definedName name="BEx7GR3ENYWRXXS5IT0UMEGOLGUH" localSheetId="1" hidden="1">[1]Table!#REF!</definedName>
    <definedName name="BEx7GR3ENYWRXXS5IT0UMEGOLGUH" localSheetId="3" hidden="1">[1]Table!#REF!</definedName>
    <definedName name="BEx7GR3ENYWRXXS5IT0UMEGOLGUH" hidden="1">[1]Table!#REF!</definedName>
    <definedName name="BEx7H14XCXH7WEXEY1HVO53A6AGH" localSheetId="0" hidden="1">[1]Table!#REF!</definedName>
    <definedName name="BEx7H14XCXH7WEXEY1HVO53A6AGH" localSheetId="1" hidden="1">[1]Table!#REF!</definedName>
    <definedName name="BEx7H14XCXH7WEXEY1HVO53A6AGH" localSheetId="3" hidden="1">[1]Table!#REF!</definedName>
    <definedName name="BEx7H14XCXH7WEXEY1HVO53A6AGH" hidden="1">[1]Table!#REF!</definedName>
    <definedName name="BEx7HFTIA8AC8BR8HKIN81VE1SGW" localSheetId="0" hidden="1">[1]Table!#REF!</definedName>
    <definedName name="BEx7HFTIA8AC8BR8HKIN81VE1SGW" localSheetId="1" hidden="1">[1]Table!#REF!</definedName>
    <definedName name="BEx7HFTIA8AC8BR8HKIN81VE1SGW" localSheetId="3" hidden="1">[1]Table!#REF!</definedName>
    <definedName name="BEx7HFTIA8AC8BR8HKIN81VE1SGW" hidden="1">[1]Table!#REF!</definedName>
    <definedName name="BEx7L8XOV64OMS15ZFURFEUXLMWF" localSheetId="0" hidden="1">[1]Table!#REF!</definedName>
    <definedName name="BEx7L8XOV64OMS15ZFURFEUXLMWF" localSheetId="1" hidden="1">[1]Table!#REF!</definedName>
    <definedName name="BEx7L8XOV64OMS15ZFURFEUXLMWF" localSheetId="3" hidden="1">[1]Table!#REF!</definedName>
    <definedName name="BEx7L8XOV64OMS15ZFURFEUXLMWF" hidden="1">[1]Table!#REF!</definedName>
    <definedName name="BEx7LCOFPPG5CAI9OO09DCBE07P4" localSheetId="0" hidden="1">[1]Table!#REF!</definedName>
    <definedName name="BEx7LCOFPPG5CAI9OO09DCBE07P4" localSheetId="1" hidden="1">[1]Table!#REF!</definedName>
    <definedName name="BEx7LCOFPPG5CAI9OO09DCBE07P4" localSheetId="3" hidden="1">[1]Table!#REF!</definedName>
    <definedName name="BEx7LCOFPPG5CAI9OO09DCBE07P4" hidden="1">[1]Table!#REF!</definedName>
    <definedName name="BEx91QH5JRZKQP1GPN2SQMR3CKAG" localSheetId="0" hidden="1">[1]Table!#REF!</definedName>
    <definedName name="BEx91QH5JRZKQP1GPN2SQMR3CKAG" localSheetId="1" hidden="1">[1]Table!#REF!</definedName>
    <definedName name="BEx91QH5JRZKQP1GPN2SQMR3CKAG" localSheetId="3" hidden="1">[1]Table!#REF!</definedName>
    <definedName name="BEx91QH5JRZKQP1GPN2SQMR3CKAG" hidden="1">[1]Table!#REF!</definedName>
    <definedName name="BEx92S8MHFFIVRQ2YSHZNQGOFUHD" localSheetId="0" hidden="1">[1]Table!#REF!</definedName>
    <definedName name="BEx92S8MHFFIVRQ2YSHZNQGOFUHD" localSheetId="1" hidden="1">[1]Table!#REF!</definedName>
    <definedName name="BEx92S8MHFFIVRQ2YSHZNQGOFUHD" localSheetId="3" hidden="1">[1]Table!#REF!</definedName>
    <definedName name="BEx92S8MHFFIVRQ2YSHZNQGOFUHD" hidden="1">[1]Table!#REF!</definedName>
    <definedName name="BEx93SY9RWG3HUV4YXQKXJH9FH14" localSheetId="0" hidden="1">[1]Table!#REF!</definedName>
    <definedName name="BEx93SY9RWG3HUV4YXQKXJH9FH14" localSheetId="1" hidden="1">[1]Table!#REF!</definedName>
    <definedName name="BEx93SY9RWG3HUV4YXQKXJH9FH14" localSheetId="3" hidden="1">[1]Table!#REF!</definedName>
    <definedName name="BEx93SY9RWG3HUV4YXQKXJH9FH14" hidden="1">[1]Table!#REF!</definedName>
    <definedName name="BEx94GXG30CIVB6ZQN3X3IK6BZXQ" localSheetId="0" hidden="1">[1]Table!#REF!</definedName>
    <definedName name="BEx94GXG30CIVB6ZQN3X3IK6BZXQ" localSheetId="1" hidden="1">[1]Table!#REF!</definedName>
    <definedName name="BEx94GXG30CIVB6ZQN3X3IK6BZXQ" localSheetId="3" hidden="1">[1]Table!#REF!</definedName>
    <definedName name="BEx94GXG30CIVB6ZQN3X3IK6BZXQ" hidden="1">[1]Table!#REF!</definedName>
    <definedName name="BEx94HZ5LURYM9ST744ALV6ZCKYP" localSheetId="0" hidden="1">[1]Table!#REF!</definedName>
    <definedName name="BEx94HZ5LURYM9ST744ALV6ZCKYP" localSheetId="1" hidden="1">[1]Table!#REF!</definedName>
    <definedName name="BEx94HZ5LURYM9ST744ALV6ZCKYP" localSheetId="3" hidden="1">[1]Table!#REF!</definedName>
    <definedName name="BEx94HZ5LURYM9ST744ALV6ZCKYP" hidden="1">[1]Table!#REF!</definedName>
    <definedName name="BEx94IQ75E90YUMWJ9N591LR7DQQ" localSheetId="0" hidden="1">[1]Table!#REF!</definedName>
    <definedName name="BEx94IQ75E90YUMWJ9N591LR7DQQ" localSheetId="1" hidden="1">[1]Table!#REF!</definedName>
    <definedName name="BEx94IQ75E90YUMWJ9N591LR7DQQ" localSheetId="3" hidden="1">[1]Table!#REF!</definedName>
    <definedName name="BEx94IQ75E90YUMWJ9N591LR7DQQ" hidden="1">[1]Table!#REF!</definedName>
    <definedName name="BEx955NIAWX5OLAHMTV6QFUZPR30" localSheetId="0" hidden="1">[1]Table!#REF!</definedName>
    <definedName name="BEx955NIAWX5OLAHMTV6QFUZPR30" localSheetId="1" hidden="1">[1]Table!#REF!</definedName>
    <definedName name="BEx955NIAWX5OLAHMTV6QFUZPR30" localSheetId="3" hidden="1">[1]Table!#REF!</definedName>
    <definedName name="BEx955NIAWX5OLAHMTV6QFUZPR30" hidden="1">[1]Table!#REF!</definedName>
    <definedName name="BEx97NPQBACJVD9K1YXI08RTW9E2" localSheetId="0" hidden="1">[1]Table!#REF!</definedName>
    <definedName name="BEx97NPQBACJVD9K1YXI08RTW9E2" localSheetId="1" hidden="1">[1]Table!#REF!</definedName>
    <definedName name="BEx97NPQBACJVD9K1YXI08RTW9E2" localSheetId="3" hidden="1">[1]Table!#REF!</definedName>
    <definedName name="BEx97NPQBACJVD9K1YXI08RTW9E2" hidden="1">[1]Table!#REF!</definedName>
    <definedName name="BEx9871KU0N99P0900EAK69VFYT2" localSheetId="0" hidden="1">[1]Table!#REF!</definedName>
    <definedName name="BEx9871KU0N99P0900EAK69VFYT2" localSheetId="1" hidden="1">[1]Table!#REF!</definedName>
    <definedName name="BEx9871KU0N99P0900EAK69VFYT2" localSheetId="3" hidden="1">[1]Table!#REF!</definedName>
    <definedName name="BEx9871KU0N99P0900EAK69VFYT2" hidden="1">[1]Table!#REF!</definedName>
    <definedName name="BEx99YFI2XJ23DE94815HFUG4YNW" localSheetId="0" hidden="1">[2]Table!#REF!</definedName>
    <definedName name="BEx99YFI2XJ23DE94815HFUG4YNW" localSheetId="1" hidden="1">[2]Table!#REF!</definedName>
    <definedName name="BEx99YFI2XJ23DE94815HFUG4YNW" localSheetId="3" hidden="1">[2]Table!#REF!</definedName>
    <definedName name="BEx99YFI2XJ23DE94815HFUG4YNW" hidden="1">[2]Table!#REF!</definedName>
    <definedName name="BEx9AV8W1FAWF5BHATYEN47X12JN" localSheetId="0" hidden="1">[1]Table!#REF!</definedName>
    <definedName name="BEx9AV8W1FAWF5BHATYEN47X12JN" localSheetId="1" hidden="1">[1]Table!#REF!</definedName>
    <definedName name="BEx9AV8W1FAWF5BHATYEN47X12JN" localSheetId="3" hidden="1">[1]Table!#REF!</definedName>
    <definedName name="BEx9AV8W1FAWF5BHATYEN47X12JN" hidden="1">[1]Table!#REF!</definedName>
    <definedName name="BEx9E2BZ2B1R41FMGJCJ7JLGLUAJ" localSheetId="0" hidden="1">[1]Table!#REF!</definedName>
    <definedName name="BEx9E2BZ2B1R41FMGJCJ7JLGLUAJ" localSheetId="1" hidden="1">[1]Table!#REF!</definedName>
    <definedName name="BEx9E2BZ2B1R41FMGJCJ7JLGLUAJ" localSheetId="3" hidden="1">[1]Table!#REF!</definedName>
    <definedName name="BEx9E2BZ2B1R41FMGJCJ7JLGLUAJ" hidden="1">[1]Table!#REF!</definedName>
    <definedName name="BEx9GY6BVFQGCLMOWVT6PIC9WP5X" localSheetId="0" hidden="1">[1]Table!#REF!</definedName>
    <definedName name="BEx9GY6BVFQGCLMOWVT6PIC9WP5X" localSheetId="1" hidden="1">[1]Table!#REF!</definedName>
    <definedName name="BEx9GY6BVFQGCLMOWVT6PIC9WP5X" localSheetId="3" hidden="1">[1]Table!#REF!</definedName>
    <definedName name="BEx9GY6BVFQGCLMOWVT6PIC9WP5X" hidden="1">[1]Table!#REF!</definedName>
    <definedName name="BEx9H04IB14E1437FF2OIRRWBSD7" localSheetId="0" hidden="1">[1]Table!#REF!</definedName>
    <definedName name="BEx9H04IB14E1437FF2OIRRWBSD7" localSheetId="1" hidden="1">[1]Table!#REF!</definedName>
    <definedName name="BEx9H04IB14E1437FF2OIRRWBSD7" localSheetId="3" hidden="1">[1]Table!#REF!</definedName>
    <definedName name="BEx9H04IB14E1437FF2OIRRWBSD7" hidden="1">[1]Table!#REF!</definedName>
    <definedName name="BEx9JLBYK239B3F841C7YG1GT7ST" localSheetId="0" hidden="1">[1]Table!#REF!</definedName>
    <definedName name="BEx9JLBYK239B3F841C7YG1GT7ST" localSheetId="1" hidden="1">[1]Table!#REF!</definedName>
    <definedName name="BEx9JLBYK239B3F841C7YG1GT7ST" localSheetId="3" hidden="1">[1]Table!#REF!</definedName>
    <definedName name="BEx9JLBYK239B3F841C7YG1GT7ST" hidden="1">[1]Table!#REF!</definedName>
    <definedName name="BExAW8PKKAU1ST51JMUXE6TDPT3Q" localSheetId="0" hidden="1">[1]Table!#REF!</definedName>
    <definedName name="BExAW8PKKAU1ST51JMUXE6TDPT3Q" localSheetId="1" hidden="1">[1]Table!#REF!</definedName>
    <definedName name="BExAW8PKKAU1ST51JMUXE6TDPT3Q" localSheetId="3" hidden="1">[1]Table!#REF!</definedName>
    <definedName name="BExAW8PKKAU1ST51JMUXE6TDPT3Q" hidden="1">[1]Table!#REF!</definedName>
    <definedName name="BExAZGUGQNHWJLLGTRWMKC4HGUMD" localSheetId="0" hidden="1">[2]Table!#REF!</definedName>
    <definedName name="BExAZGUGQNHWJLLGTRWMKC4HGUMD" localSheetId="1" hidden="1">[2]Table!#REF!</definedName>
    <definedName name="BExAZGUGQNHWJLLGTRWMKC4HGUMD" localSheetId="3" hidden="1">[2]Table!#REF!</definedName>
    <definedName name="BExAZGUGQNHWJLLGTRWMKC4HGUMD" hidden="1">[2]Table!#REF!</definedName>
    <definedName name="BExB072HHXVMUC0VYNGG48GRSH5Q" localSheetId="0" hidden="1">[1]Table!#REF!</definedName>
    <definedName name="BExB072HHXVMUC0VYNGG48GRSH5Q" localSheetId="1" hidden="1">[1]Table!#REF!</definedName>
    <definedName name="BExB072HHXVMUC0VYNGG48GRSH5Q" localSheetId="3" hidden="1">[1]Table!#REF!</definedName>
    <definedName name="BExB072HHXVMUC0VYNGG48GRSH5Q" hidden="1">[1]Table!#REF!</definedName>
    <definedName name="BExB1GMD0PIDGTFBGQOPRWQSP9I4" localSheetId="0" hidden="1">[1]Table!#REF!</definedName>
    <definedName name="BExB1GMD0PIDGTFBGQOPRWQSP9I4" localSheetId="1" hidden="1">[1]Table!#REF!</definedName>
    <definedName name="BExB1GMD0PIDGTFBGQOPRWQSP9I4" localSheetId="3" hidden="1">[1]Table!#REF!</definedName>
    <definedName name="BExB1GMD0PIDGTFBGQOPRWQSP9I4" hidden="1">[1]Table!#REF!</definedName>
    <definedName name="BExB1WI6M8I0EEP1ANUQZCFY24EV" localSheetId="0" hidden="1">[1]Table!#REF!</definedName>
    <definedName name="BExB1WI6M8I0EEP1ANUQZCFY24EV" localSheetId="1" hidden="1">[1]Table!#REF!</definedName>
    <definedName name="BExB1WI6M8I0EEP1ANUQZCFY24EV" localSheetId="3" hidden="1">[1]Table!#REF!</definedName>
    <definedName name="BExB1WI6M8I0EEP1ANUQZCFY24EV" hidden="1">[1]Table!#REF!</definedName>
    <definedName name="BExB442RX0T3L6HUL6X5T21CENW6" localSheetId="0" hidden="1">[1]Table!#REF!</definedName>
    <definedName name="BExB442RX0T3L6HUL6X5T21CENW6" localSheetId="1" hidden="1">[1]Table!#REF!</definedName>
    <definedName name="BExB442RX0T3L6HUL6X5T21CENW6" localSheetId="3" hidden="1">[1]Table!#REF!</definedName>
    <definedName name="BExB442RX0T3L6HUL6X5T21CENW6" hidden="1">[1]Table!#REF!</definedName>
    <definedName name="BExB5833OAOJ22VK1YK47FHUSVK2" localSheetId="0" hidden="1">[1]Table!#REF!</definedName>
    <definedName name="BExB5833OAOJ22VK1YK47FHUSVK2" localSheetId="1" hidden="1">[1]Table!#REF!</definedName>
    <definedName name="BExB5833OAOJ22VK1YK47FHUSVK2" localSheetId="3" hidden="1">[1]Table!#REF!</definedName>
    <definedName name="BExB5833OAOJ22VK1YK47FHUSVK2" hidden="1">[1]Table!#REF!</definedName>
    <definedName name="BExB806PAXX70XUTA3ZI7OORD78R" localSheetId="0" hidden="1">[1]Table!#REF!</definedName>
    <definedName name="BExB806PAXX70XUTA3ZI7OORD78R" localSheetId="1" hidden="1">[1]Table!#REF!</definedName>
    <definedName name="BExB806PAXX70XUTA3ZI7OORD78R" localSheetId="3" hidden="1">[1]Table!#REF!</definedName>
    <definedName name="BExB806PAXX70XUTA3ZI7OORD78R" hidden="1">[1]Table!#REF!</definedName>
    <definedName name="BExB8U5N0D85YR8APKN3PPKG0FWP" localSheetId="0" hidden="1">[1]Table!#REF!</definedName>
    <definedName name="BExB8U5N0D85YR8APKN3PPKG0FWP" localSheetId="1" hidden="1">[1]Table!#REF!</definedName>
    <definedName name="BExB8U5N0D85YR8APKN3PPKG0FWP" localSheetId="3" hidden="1">[1]Table!#REF!</definedName>
    <definedName name="BExB8U5N0D85YR8APKN3PPKG0FWP" hidden="1">[1]Table!#REF!</definedName>
    <definedName name="BExBBV8XVMD9CKZY711T0BN7H3PM" localSheetId="0" hidden="1">[1]Table!#REF!</definedName>
    <definedName name="BExBBV8XVMD9CKZY711T0BN7H3PM" localSheetId="1" hidden="1">[1]Table!#REF!</definedName>
    <definedName name="BExBBV8XVMD9CKZY711T0BN7H3PM" localSheetId="3" hidden="1">[1]Table!#REF!</definedName>
    <definedName name="BExBBV8XVMD9CKZY711T0BN7H3PM" hidden="1">[1]Table!#REF!</definedName>
    <definedName name="BExBCRBEYR2KZ8FAQFZ2NHY13WIY" localSheetId="0" hidden="1">[1]Table!#REF!</definedName>
    <definedName name="BExBCRBEYR2KZ8FAQFZ2NHY13WIY" localSheetId="1" hidden="1">[1]Table!#REF!</definedName>
    <definedName name="BExBCRBEYR2KZ8FAQFZ2NHY13WIY" localSheetId="3" hidden="1">[1]Table!#REF!</definedName>
    <definedName name="BExBCRBEYR2KZ8FAQFZ2NHY13WIY" hidden="1">[1]Table!#REF!</definedName>
    <definedName name="BExBDJS9TUEU8Z84IV59E5V4T8K6" localSheetId="0" hidden="1">[1]Table!#REF!</definedName>
    <definedName name="BExBDJS9TUEU8Z84IV59E5V4T8K6" localSheetId="1" hidden="1">[1]Table!#REF!</definedName>
    <definedName name="BExBDJS9TUEU8Z84IV59E5V4T8K6" localSheetId="3" hidden="1">[1]Table!#REF!</definedName>
    <definedName name="BExBDJS9TUEU8Z84IV59E5V4T8K6" hidden="1">[1]Table!#REF!</definedName>
    <definedName name="BExBDNDQQG5KYZDAQPCYL10479JI" localSheetId="0" hidden="1">[2]Table!#REF!</definedName>
    <definedName name="BExBDNDQQG5KYZDAQPCYL10479JI" localSheetId="1" hidden="1">[2]Table!#REF!</definedName>
    <definedName name="BExBDNDQQG5KYZDAQPCYL10479JI" localSheetId="3" hidden="1">[2]Table!#REF!</definedName>
    <definedName name="BExBDNDQQG5KYZDAQPCYL10479JI" hidden="1">[2]Table!#REF!</definedName>
    <definedName name="BExBE5YPUY1T7N7DHMMIGGXK8TMP" localSheetId="0" hidden="1">[1]Table!#REF!</definedName>
    <definedName name="BExBE5YPUY1T7N7DHMMIGGXK8TMP" localSheetId="1" hidden="1">[1]Table!#REF!</definedName>
    <definedName name="BExBE5YPUY1T7N7DHMMIGGXK8TMP" localSheetId="3" hidden="1">[1]Table!#REF!</definedName>
    <definedName name="BExBE5YPUY1T7N7DHMMIGGXK8TMP" hidden="1">[1]Table!#REF!</definedName>
    <definedName name="BExCS7ZPMHFJ4UJDAL8CQOLSZ13B" localSheetId="0" hidden="1">[1]Table!#REF!</definedName>
    <definedName name="BExCS7ZPMHFJ4UJDAL8CQOLSZ13B" localSheetId="1" hidden="1">[1]Table!#REF!</definedName>
    <definedName name="BExCS7ZPMHFJ4UJDAL8CQOLSZ13B" localSheetId="3" hidden="1">[1]Table!#REF!</definedName>
    <definedName name="BExCS7ZPMHFJ4UJDAL8CQOLSZ13B" hidden="1">[1]Table!#REF!</definedName>
    <definedName name="BExCT4NSDT61OCH04Y2QIFIOP75H" localSheetId="0" hidden="1">[1]Table!#REF!</definedName>
    <definedName name="BExCT4NSDT61OCH04Y2QIFIOP75H" localSheetId="1" hidden="1">[1]Table!#REF!</definedName>
    <definedName name="BExCT4NSDT61OCH04Y2QIFIOP75H" localSheetId="3" hidden="1">[1]Table!#REF!</definedName>
    <definedName name="BExCT4NSDT61OCH04Y2QIFIOP75H" hidden="1">[1]Table!#REF!</definedName>
    <definedName name="BExCTYS2KX0QANOLT8LGZ9WV3S3T" localSheetId="0" hidden="1">[1]Table!#REF!</definedName>
    <definedName name="BExCTYS2KX0QANOLT8LGZ9WV3S3T" localSheetId="1" hidden="1">[1]Table!#REF!</definedName>
    <definedName name="BExCTYS2KX0QANOLT8LGZ9WV3S3T" localSheetId="3" hidden="1">[1]Table!#REF!</definedName>
    <definedName name="BExCTYS2KX0QANOLT8LGZ9WV3S3T" hidden="1">[1]Table!#REF!</definedName>
    <definedName name="BExCVHBNLOHNFS0JAV3I1XGPNH9W" localSheetId="0" hidden="1">[1]Table!#REF!</definedName>
    <definedName name="BExCVHBNLOHNFS0JAV3I1XGPNH9W" localSheetId="1" hidden="1">[1]Table!#REF!</definedName>
    <definedName name="BExCVHBNLOHNFS0JAV3I1XGPNH9W" localSheetId="3" hidden="1">[1]Table!#REF!</definedName>
    <definedName name="BExCVHBNLOHNFS0JAV3I1XGPNH9W" hidden="1">[1]Table!#REF!</definedName>
    <definedName name="BExCVZ5PN4V6MRBZ04PZJW3GEF8S" localSheetId="0" hidden="1">[1]Table!#REF!</definedName>
    <definedName name="BExCVZ5PN4V6MRBZ04PZJW3GEF8S" localSheetId="1" hidden="1">[1]Table!#REF!</definedName>
    <definedName name="BExCVZ5PN4V6MRBZ04PZJW3GEF8S" localSheetId="3" hidden="1">[1]Table!#REF!</definedName>
    <definedName name="BExCVZ5PN4V6MRBZ04PZJW3GEF8S" hidden="1">[1]Table!#REF!</definedName>
    <definedName name="BExCX2KGRZBRVLZNM8SUSIE6A0RL" localSheetId="0" hidden="1">[1]Table!#REF!</definedName>
    <definedName name="BExCX2KGRZBRVLZNM8SUSIE6A0RL" localSheetId="1" hidden="1">[1]Table!#REF!</definedName>
    <definedName name="BExCX2KGRZBRVLZNM8SUSIE6A0RL" localSheetId="3" hidden="1">[1]Table!#REF!</definedName>
    <definedName name="BExCX2KGRZBRVLZNM8SUSIE6A0RL" hidden="1">[1]Table!#REF!</definedName>
    <definedName name="BExCXQUFBMXQ1650735H48B1AZT3" localSheetId="0" hidden="1">[1]Table!#REF!</definedName>
    <definedName name="BExCXQUFBMXQ1650735H48B1AZT3" localSheetId="1" hidden="1">[1]Table!#REF!</definedName>
    <definedName name="BExCXQUFBMXQ1650735H48B1AZT3" localSheetId="3" hidden="1">[1]Table!#REF!</definedName>
    <definedName name="BExCXQUFBMXQ1650735H48B1AZT3" hidden="1">[1]Table!#REF!</definedName>
    <definedName name="BExCYUK0I3UEXZNFDW71G6Z6D8XR" localSheetId="0" hidden="1">[1]Table!#REF!</definedName>
    <definedName name="BExCYUK0I3UEXZNFDW71G6Z6D8XR" localSheetId="1" hidden="1">[1]Table!#REF!</definedName>
    <definedName name="BExCYUK0I3UEXZNFDW71G6Z6D8XR" localSheetId="3" hidden="1">[1]Table!#REF!</definedName>
    <definedName name="BExCYUK0I3UEXZNFDW71G6Z6D8XR" hidden="1">[1]Table!#REF!</definedName>
    <definedName name="BExD4JJSS3QDBLABCJCHD45SRNPI" localSheetId="0" hidden="1">[1]Table!#REF!</definedName>
    <definedName name="BExD4JJSS3QDBLABCJCHD45SRNPI" localSheetId="1" hidden="1">[1]Table!#REF!</definedName>
    <definedName name="BExD4JJSS3QDBLABCJCHD45SRNPI" localSheetId="3" hidden="1">[1]Table!#REF!</definedName>
    <definedName name="BExD4JJSS3QDBLABCJCHD45SRNPI" hidden="1">[1]Table!#REF!</definedName>
    <definedName name="BExD4R1I0MKF033I5LPUYIMTZ6E8" localSheetId="0" hidden="1">[1]Table!#REF!</definedName>
    <definedName name="BExD4R1I0MKF033I5LPUYIMTZ6E8" localSheetId="1" hidden="1">[1]Table!#REF!</definedName>
    <definedName name="BExD4R1I0MKF033I5LPUYIMTZ6E8" localSheetId="3" hidden="1">[1]Table!#REF!</definedName>
    <definedName name="BExD4R1I0MKF033I5LPUYIMTZ6E8" hidden="1">[1]Table!#REF!</definedName>
    <definedName name="BExD623C9LRX18BE0W2V6SZLQUXX" localSheetId="0" hidden="1">[1]Table!#REF!</definedName>
    <definedName name="BExD623C9LRX18BE0W2V6SZLQUXX" localSheetId="1" hidden="1">[1]Table!#REF!</definedName>
    <definedName name="BExD623C9LRX18BE0W2V6SZLQUXX" localSheetId="3" hidden="1">[1]Table!#REF!</definedName>
    <definedName name="BExD623C9LRX18BE0W2V6SZLQUXX" hidden="1">[1]Table!#REF!</definedName>
    <definedName name="BExD6GMP0LK8WKVWMIT1NNH8CHLF" localSheetId="0" hidden="1">[1]Table!#REF!</definedName>
    <definedName name="BExD6GMP0LK8WKVWMIT1NNH8CHLF" localSheetId="1" hidden="1">[1]Table!#REF!</definedName>
    <definedName name="BExD6GMP0LK8WKVWMIT1NNH8CHLF" localSheetId="3" hidden="1">[1]Table!#REF!</definedName>
    <definedName name="BExD6GMP0LK8WKVWMIT1NNH8CHLF" hidden="1">[1]Table!#REF!</definedName>
    <definedName name="BExD8OCLZMFN5K3VZYI4Q4ITVKUA" localSheetId="0" hidden="1">[1]Table!#REF!</definedName>
    <definedName name="BExD8OCLZMFN5K3VZYI4Q4ITVKUA" localSheetId="1" hidden="1">[1]Table!#REF!</definedName>
    <definedName name="BExD8OCLZMFN5K3VZYI4Q4ITVKUA" localSheetId="3" hidden="1">[1]Table!#REF!</definedName>
    <definedName name="BExD8OCLZMFN5K3VZYI4Q4ITVKUA" hidden="1">[1]Table!#REF!</definedName>
    <definedName name="BExD9P7OURSYFOYT90T0CUK1YOC2" localSheetId="0" hidden="1">[2]Table!#REF!</definedName>
    <definedName name="BExD9P7OURSYFOYT90T0CUK1YOC2" localSheetId="1" hidden="1">[2]Table!#REF!</definedName>
    <definedName name="BExD9P7OURSYFOYT90T0CUK1YOC2" localSheetId="3" hidden="1">[2]Table!#REF!</definedName>
    <definedName name="BExD9P7OURSYFOYT90T0CUK1YOC2" hidden="1">[2]Table!#REF!</definedName>
    <definedName name="BExEPCHG51CQZ5MGYA8E9KVMDRUJ" localSheetId="0" hidden="1">[2]Table!#REF!</definedName>
    <definedName name="BExEPCHG51CQZ5MGYA8E9KVMDRUJ" localSheetId="1" hidden="1">[2]Table!#REF!</definedName>
    <definedName name="BExEPCHG51CQZ5MGYA8E9KVMDRUJ" localSheetId="3" hidden="1">[2]Table!#REF!</definedName>
    <definedName name="BExEPCHG51CQZ5MGYA8E9KVMDRUJ" hidden="1">[2]Table!#REF!</definedName>
    <definedName name="BExEQB8ZWXO6IIGOEPWTLOJGE2NR" localSheetId="0" hidden="1">[1]Table!#REF!</definedName>
    <definedName name="BExEQB8ZWXO6IIGOEPWTLOJGE2NR" localSheetId="1" hidden="1">[1]Table!#REF!</definedName>
    <definedName name="BExEQB8ZWXO6IIGOEPWTLOJGE2NR" localSheetId="3" hidden="1">[1]Table!#REF!</definedName>
    <definedName name="BExEQB8ZWXO6IIGOEPWTLOJGE2NR" hidden="1">[1]Table!#REF!</definedName>
    <definedName name="BExERSANFNM1O7T65PC5MJ301YET" localSheetId="0" hidden="1">[1]Table!#REF!</definedName>
    <definedName name="BExERSANFNM1O7T65PC5MJ301YET" localSheetId="1" hidden="1">[1]Table!#REF!</definedName>
    <definedName name="BExERSANFNM1O7T65PC5MJ301YET" localSheetId="3" hidden="1">[1]Table!#REF!</definedName>
    <definedName name="BExERSANFNM1O7T65PC5MJ301YET" hidden="1">[1]Table!#REF!</definedName>
    <definedName name="BExERWCEBKQRYWRQLYJ4UCMMKTHG" localSheetId="0" hidden="1">[3]Table!#REF!</definedName>
    <definedName name="BExERWCEBKQRYWRQLYJ4UCMMKTHG" localSheetId="1" hidden="1">[3]Table!#REF!</definedName>
    <definedName name="BExERWCEBKQRYWRQLYJ4UCMMKTHG" localSheetId="3" hidden="1">[3]Table!#REF!</definedName>
    <definedName name="BExERWCEBKQRYWRQLYJ4UCMMKTHG" hidden="1">[3]Table!#REF!</definedName>
    <definedName name="BExEWNBGQS1U2LW3W84T4LSJ9K00" localSheetId="0" hidden="1">[1]Table!#REF!</definedName>
    <definedName name="BExEWNBGQS1U2LW3W84T4LSJ9K00" localSheetId="1" hidden="1">[1]Table!#REF!</definedName>
    <definedName name="BExEWNBGQS1U2LW3W84T4LSJ9K00" localSheetId="3" hidden="1">[1]Table!#REF!</definedName>
    <definedName name="BExEWNBGQS1U2LW3W84T4LSJ9K00" hidden="1">[1]Table!#REF!</definedName>
    <definedName name="BExEX9HWY2G6928ZVVVQF77QCM2C" localSheetId="0" hidden="1">[1]Table!#REF!</definedName>
    <definedName name="BExEX9HWY2G6928ZVVVQF77QCM2C" localSheetId="1" hidden="1">[1]Table!#REF!</definedName>
    <definedName name="BExEX9HWY2G6928ZVVVQF77QCM2C" localSheetId="3" hidden="1">[1]Table!#REF!</definedName>
    <definedName name="BExEX9HWY2G6928ZVVVQF77QCM2C" hidden="1">[1]Table!#REF!</definedName>
    <definedName name="BExF2UQWQFBLFXALZW0V5ZLXEJS8" localSheetId="0" hidden="1">[1]Table!#REF!</definedName>
    <definedName name="BExF2UQWQFBLFXALZW0V5ZLXEJS8" localSheetId="1" hidden="1">[1]Table!#REF!</definedName>
    <definedName name="BExF2UQWQFBLFXALZW0V5ZLXEJS8" localSheetId="3" hidden="1">[1]Table!#REF!</definedName>
    <definedName name="BExF2UQWQFBLFXALZW0V5ZLXEJS8" hidden="1">[1]Table!#REF!</definedName>
    <definedName name="BExF37C1YKBT79Z9SOJAG5MXQGTU" localSheetId="0" hidden="1">[1]Table!#REF!</definedName>
    <definedName name="BExF37C1YKBT79Z9SOJAG5MXQGTU" localSheetId="1" hidden="1">[1]Table!#REF!</definedName>
    <definedName name="BExF37C1YKBT79Z9SOJAG5MXQGTU" localSheetId="3" hidden="1">[1]Table!#REF!</definedName>
    <definedName name="BExF37C1YKBT79Z9SOJAG5MXQGTU" hidden="1">[1]Table!#REF!</definedName>
    <definedName name="BExF4PVMZYV36E8HOYY06J81AMBI" localSheetId="0" hidden="1">[1]Table!#REF!</definedName>
    <definedName name="BExF4PVMZYV36E8HOYY06J81AMBI" localSheetId="1" hidden="1">[1]Table!#REF!</definedName>
    <definedName name="BExF4PVMZYV36E8HOYY06J81AMBI" localSheetId="3" hidden="1">[1]Table!#REF!</definedName>
    <definedName name="BExF4PVMZYV36E8HOYY06J81AMBI" hidden="1">[1]Table!#REF!</definedName>
    <definedName name="BExF5L72GS9PK2F11EIY8X7N9TH8" localSheetId="0" hidden="1">[2]Table!#REF!</definedName>
    <definedName name="BExF5L72GS9PK2F11EIY8X7N9TH8" localSheetId="1" hidden="1">[2]Table!#REF!</definedName>
    <definedName name="BExF5L72GS9PK2F11EIY8X7N9TH8" localSheetId="3" hidden="1">[2]Table!#REF!</definedName>
    <definedName name="BExF5L72GS9PK2F11EIY8X7N9TH8" hidden="1">[2]Table!#REF!</definedName>
    <definedName name="BExF6RR76KNVIXGJOVFO8GDILKGZ" localSheetId="0" hidden="1">[1]Table!#REF!</definedName>
    <definedName name="BExF6RR76KNVIXGJOVFO8GDILKGZ" localSheetId="1" hidden="1">[1]Table!#REF!</definedName>
    <definedName name="BExF6RR76KNVIXGJOVFO8GDILKGZ" localSheetId="3" hidden="1">[1]Table!#REF!</definedName>
    <definedName name="BExF6RR76KNVIXGJOVFO8GDILKGZ" hidden="1">[1]Table!#REF!</definedName>
    <definedName name="BExGLVP1IU8K5A8J1340XFMYPR88" localSheetId="0" hidden="1">[1]Table!#REF!</definedName>
    <definedName name="BExGLVP1IU8K5A8J1340XFMYPR88" localSheetId="1" hidden="1">[1]Table!#REF!</definedName>
    <definedName name="BExGLVP1IU8K5A8J1340XFMYPR88" localSheetId="3" hidden="1">[1]Table!#REF!</definedName>
    <definedName name="BExGLVP1IU8K5A8J1340XFMYPR88" hidden="1">[1]Table!#REF!</definedName>
    <definedName name="BExGM06V531MEEBCEX0I8L6NEKUH" localSheetId="0" hidden="1">[2]Table!#REF!</definedName>
    <definedName name="BExGM06V531MEEBCEX0I8L6NEKUH" localSheetId="1" hidden="1">[2]Table!#REF!</definedName>
    <definedName name="BExGM06V531MEEBCEX0I8L6NEKUH" localSheetId="3" hidden="1">[2]Table!#REF!</definedName>
    <definedName name="BExGM06V531MEEBCEX0I8L6NEKUH" hidden="1">[2]Table!#REF!</definedName>
    <definedName name="BExGNN2YQ9BDAZXT2GLCSAPXKIM7" localSheetId="0" hidden="1">[1]Table!#REF!</definedName>
    <definedName name="BExGNN2YQ9BDAZXT2GLCSAPXKIM7" localSheetId="1" hidden="1">[1]Table!#REF!</definedName>
    <definedName name="BExGNN2YQ9BDAZXT2GLCSAPXKIM7" localSheetId="3" hidden="1">[1]Table!#REF!</definedName>
    <definedName name="BExGNN2YQ9BDAZXT2GLCSAPXKIM7" hidden="1">[1]Table!#REF!</definedName>
    <definedName name="BExGO2YUBOVLYHY1QSIHRE1KLAFV" localSheetId="0" hidden="1">[1]Table!#REF!</definedName>
    <definedName name="BExGO2YUBOVLYHY1QSIHRE1KLAFV" localSheetId="1" hidden="1">[1]Table!#REF!</definedName>
    <definedName name="BExGO2YUBOVLYHY1QSIHRE1KLAFV" localSheetId="3" hidden="1">[1]Table!#REF!</definedName>
    <definedName name="BExGO2YUBOVLYHY1QSIHRE1KLAFV" hidden="1">[1]Table!#REF!</definedName>
    <definedName name="BExGOPQPCWJIYUZZVIJTYDFMMTGD" localSheetId="0" hidden="1">[1]Table!#REF!</definedName>
    <definedName name="BExGOPQPCWJIYUZZVIJTYDFMMTGD" localSheetId="1" hidden="1">[1]Table!#REF!</definedName>
    <definedName name="BExGOPQPCWJIYUZZVIJTYDFMMTGD" localSheetId="3" hidden="1">[1]Table!#REF!</definedName>
    <definedName name="BExGOPQPCWJIYUZZVIJTYDFMMTGD" hidden="1">[1]Table!#REF!</definedName>
    <definedName name="BExGOT6UXUX5FVTAYL9SOBZ1D0II" localSheetId="0" hidden="1">[1]Table!#REF!</definedName>
    <definedName name="BExGOT6UXUX5FVTAYL9SOBZ1D0II" localSheetId="1" hidden="1">[1]Table!#REF!</definedName>
    <definedName name="BExGOT6UXUX5FVTAYL9SOBZ1D0II" localSheetId="3" hidden="1">[1]Table!#REF!</definedName>
    <definedName name="BExGOT6UXUX5FVTAYL9SOBZ1D0II" hidden="1">[1]Table!#REF!</definedName>
    <definedName name="BExGPID72Y4Y619LWASUQZKZHJNC" localSheetId="0" hidden="1">[1]Table!#REF!</definedName>
    <definedName name="BExGPID72Y4Y619LWASUQZKZHJNC" localSheetId="1" hidden="1">[1]Table!#REF!</definedName>
    <definedName name="BExGPID72Y4Y619LWASUQZKZHJNC" localSheetId="3" hidden="1">[1]Table!#REF!</definedName>
    <definedName name="BExGPID72Y4Y619LWASUQZKZHJNC" hidden="1">[1]Table!#REF!</definedName>
    <definedName name="BExGQX0H4EZMXBJTKJJE4ICJWN5O" localSheetId="0" hidden="1">[1]Table!#REF!</definedName>
    <definedName name="BExGQX0H4EZMXBJTKJJE4ICJWN5O" localSheetId="1" hidden="1">[1]Table!#REF!</definedName>
    <definedName name="BExGQX0H4EZMXBJTKJJE4ICJWN5O" localSheetId="3" hidden="1">[1]Table!#REF!</definedName>
    <definedName name="BExGQX0H4EZMXBJTKJJE4ICJWN5O" hidden="1">[1]Table!#REF!</definedName>
    <definedName name="BExGT0DZJB6LSF6L693UUB9EY1VQ" localSheetId="0" hidden="1">[1]Table!#REF!</definedName>
    <definedName name="BExGT0DZJB6LSF6L693UUB9EY1VQ" localSheetId="1" hidden="1">[1]Table!#REF!</definedName>
    <definedName name="BExGT0DZJB6LSF6L693UUB9EY1VQ" localSheetId="3" hidden="1">[1]Table!#REF!</definedName>
    <definedName name="BExGT0DZJB6LSF6L693UUB9EY1VQ" hidden="1">[1]Table!#REF!</definedName>
    <definedName name="BExGTIYX3OWPIINOGY1E4QQYSKHP" localSheetId="0" hidden="1">[1]Table!#REF!</definedName>
    <definedName name="BExGTIYX3OWPIINOGY1E4QQYSKHP" localSheetId="1" hidden="1">[1]Table!#REF!</definedName>
    <definedName name="BExGTIYX3OWPIINOGY1E4QQYSKHP" localSheetId="3" hidden="1">[1]Table!#REF!</definedName>
    <definedName name="BExGTIYX3OWPIINOGY1E4QQYSKHP" hidden="1">[1]Table!#REF!</definedName>
    <definedName name="BExGUM8D91UNPCOO4TKP9FGX85TF" localSheetId="0" hidden="1">[1]Table!#REF!</definedName>
    <definedName name="BExGUM8D91UNPCOO4TKP9FGX85TF" localSheetId="1" hidden="1">[1]Table!#REF!</definedName>
    <definedName name="BExGUM8D91UNPCOO4TKP9FGX85TF" localSheetId="3" hidden="1">[1]Table!#REF!</definedName>
    <definedName name="BExGUM8D91UNPCOO4TKP9FGX85TF" hidden="1">[1]Table!#REF!</definedName>
    <definedName name="BExGW2Z7AMPG6H9EXA9ML6EZVGGA" localSheetId="0" hidden="1">[1]Table!#REF!</definedName>
    <definedName name="BExGW2Z7AMPG6H9EXA9ML6EZVGGA" localSheetId="1" hidden="1">[1]Table!#REF!</definedName>
    <definedName name="BExGW2Z7AMPG6H9EXA9ML6EZVGGA" localSheetId="3" hidden="1">[1]Table!#REF!</definedName>
    <definedName name="BExGW2Z7AMPG6H9EXA9ML6EZVGGA" hidden="1">[1]Table!#REF!</definedName>
    <definedName name="BExGWEO0JDG84NYLEAV5NSOAGMJZ" localSheetId="0" hidden="1">[1]Table!#REF!</definedName>
    <definedName name="BExGWEO0JDG84NYLEAV5NSOAGMJZ" localSheetId="1" hidden="1">[1]Table!#REF!</definedName>
    <definedName name="BExGWEO0JDG84NYLEAV5NSOAGMJZ" localSheetId="3" hidden="1">[1]Table!#REF!</definedName>
    <definedName name="BExGWEO0JDG84NYLEAV5NSOAGMJZ" hidden="1">[1]Table!#REF!</definedName>
    <definedName name="BExGWNCXLCRTLBVMTXYJ5PHQI6SS" localSheetId="0" hidden="1">[1]Table!#REF!</definedName>
    <definedName name="BExGWNCXLCRTLBVMTXYJ5PHQI6SS" localSheetId="1" hidden="1">[1]Table!#REF!</definedName>
    <definedName name="BExGWNCXLCRTLBVMTXYJ5PHQI6SS" localSheetId="3" hidden="1">[1]Table!#REF!</definedName>
    <definedName name="BExGWNCXLCRTLBVMTXYJ5PHQI6SS" hidden="1">[1]Table!#REF!</definedName>
    <definedName name="BExGY6SU3SYVCJ3AG2ITY59SAZ5A" localSheetId="0" hidden="1">[1]Table!#REF!</definedName>
    <definedName name="BExGY6SU3SYVCJ3AG2ITY59SAZ5A" localSheetId="1" hidden="1">[1]Table!#REF!</definedName>
    <definedName name="BExGY6SU3SYVCJ3AG2ITY59SAZ5A" localSheetId="3" hidden="1">[1]Table!#REF!</definedName>
    <definedName name="BExGY6SU3SYVCJ3AG2ITY59SAZ5A" hidden="1">[1]Table!#REF!</definedName>
    <definedName name="BExGZ7NXZ0IBS44C2NZ9VMD6T6K2" localSheetId="0" hidden="1">[1]Table!#REF!</definedName>
    <definedName name="BExGZ7NXZ0IBS44C2NZ9VMD6T6K2" localSheetId="1" hidden="1">[1]Table!#REF!</definedName>
    <definedName name="BExGZ7NXZ0IBS44C2NZ9VMD6T6K2" localSheetId="3" hidden="1">[1]Table!#REF!</definedName>
    <definedName name="BExGZ7NXZ0IBS44C2NZ9VMD6T6K2" hidden="1">[1]Table!#REF!</definedName>
    <definedName name="BExH02ZD6VAY1KQLAQYBBI6WWIZB" localSheetId="0" hidden="1">[1]Table!#REF!</definedName>
    <definedName name="BExH02ZD6VAY1KQLAQYBBI6WWIZB" localSheetId="1" hidden="1">[1]Table!#REF!</definedName>
    <definedName name="BExH02ZD6VAY1KQLAQYBBI6WWIZB" localSheetId="3" hidden="1">[1]Table!#REF!</definedName>
    <definedName name="BExH02ZD6VAY1KQLAQYBBI6WWIZB" hidden="1">[1]Table!#REF!</definedName>
    <definedName name="BExH1FDTQXR9QQ31WDB7OPXU7MPT" localSheetId="0" hidden="1">[1]Table!#REF!</definedName>
    <definedName name="BExH1FDTQXR9QQ31WDB7OPXU7MPT" localSheetId="1" hidden="1">[1]Table!#REF!</definedName>
    <definedName name="BExH1FDTQXR9QQ31WDB7OPXU7MPT" localSheetId="3" hidden="1">[1]Table!#REF!</definedName>
    <definedName name="BExH1FDTQXR9QQ31WDB7OPXU7MPT" hidden="1">[1]Table!#REF!</definedName>
    <definedName name="BExIJFGZJ5ED9D6KAY4PGQYLELAX" localSheetId="0" hidden="1">[1]Table!#REF!</definedName>
    <definedName name="BExIJFGZJ5ED9D6KAY4PGQYLELAX" localSheetId="1" hidden="1">[1]Table!#REF!</definedName>
    <definedName name="BExIJFGZJ5ED9D6KAY4PGQYLELAX" localSheetId="3" hidden="1">[1]Table!#REF!</definedName>
    <definedName name="BExIJFGZJ5ED9D6KAY4PGQYLELAX" hidden="1">[1]Table!#REF!</definedName>
    <definedName name="BExIJM7PNEENRQMX909L1JOLB7MG" localSheetId="0" hidden="1">[1]Table!#REF!</definedName>
    <definedName name="BExIJM7PNEENRQMX909L1JOLB7MG" localSheetId="1" hidden="1">[1]Table!#REF!</definedName>
    <definedName name="BExIJM7PNEENRQMX909L1JOLB7MG" localSheetId="3" hidden="1">[1]Table!#REF!</definedName>
    <definedName name="BExIJM7PNEENRQMX909L1JOLB7MG" hidden="1">[1]Table!#REF!</definedName>
    <definedName name="BExILG5F338C0FFLMVOKMKF8X5ZP" localSheetId="0" hidden="1">[1]Table!#REF!</definedName>
    <definedName name="BExILG5F338C0FFLMVOKMKF8X5ZP" localSheetId="1" hidden="1">[1]Table!#REF!</definedName>
    <definedName name="BExILG5F338C0FFLMVOKMKF8X5ZP" localSheetId="3" hidden="1">[1]Table!#REF!</definedName>
    <definedName name="BExILG5F338C0FFLMVOKMKF8X5ZP" hidden="1">[1]Table!#REF!</definedName>
    <definedName name="BExINLX401ZKEGWU168DS4JUM2J6" localSheetId="0" hidden="1">[1]Table!#REF!</definedName>
    <definedName name="BExINLX401ZKEGWU168DS4JUM2J6" localSheetId="1" hidden="1">[1]Table!#REF!</definedName>
    <definedName name="BExINLX401ZKEGWU168DS4JUM2J6" localSheetId="3" hidden="1">[1]Table!#REF!</definedName>
    <definedName name="BExINLX401ZKEGWU168DS4JUM2J6" hidden="1">[1]Table!#REF!</definedName>
    <definedName name="BExIORA3GK78T7C7SNBJJUONJ0LS" localSheetId="0" hidden="1">[1]Table!#REF!</definedName>
    <definedName name="BExIORA3GK78T7C7SNBJJUONJ0LS" localSheetId="1" hidden="1">[1]Table!#REF!</definedName>
    <definedName name="BExIORA3GK78T7C7SNBJJUONJ0LS" localSheetId="3" hidden="1">[1]Table!#REF!</definedName>
    <definedName name="BExIORA3GK78T7C7SNBJJUONJ0LS" hidden="1">[1]Table!#REF!</definedName>
    <definedName name="BExIOTZ5EFZ2NASVQ05RH15HRSW6" localSheetId="0" hidden="1">[1]Table!#REF!</definedName>
    <definedName name="BExIOTZ5EFZ2NASVQ05RH15HRSW6" localSheetId="1" hidden="1">[1]Table!#REF!</definedName>
    <definedName name="BExIOTZ5EFZ2NASVQ05RH15HRSW6" localSheetId="3" hidden="1">[1]Table!#REF!</definedName>
    <definedName name="BExIOTZ5EFZ2NASVQ05RH15HRSW6" hidden="1">[1]Table!#REF!</definedName>
    <definedName name="BExIQ5S19ITB0NDRUN4XV7B905ED" localSheetId="0" hidden="1">[1]Table!#REF!</definedName>
    <definedName name="BExIQ5S19ITB0NDRUN4XV7B905ED" localSheetId="1" hidden="1">[1]Table!#REF!</definedName>
    <definedName name="BExIQ5S19ITB0NDRUN4XV7B905ED" localSheetId="3" hidden="1">[1]Table!#REF!</definedName>
    <definedName name="BExIQ5S19ITB0NDRUN4XV7B905ED" hidden="1">[1]Table!#REF!</definedName>
    <definedName name="BExIS4T0DRF57HYO7OGG72KBOFOI" localSheetId="0" hidden="1">[1]Table!#REF!</definedName>
    <definedName name="BExIS4T0DRF57HYO7OGG72KBOFOI" localSheetId="1" hidden="1">[1]Table!#REF!</definedName>
    <definedName name="BExIS4T0DRF57HYO7OGG72KBOFOI" localSheetId="3" hidden="1">[1]Table!#REF!</definedName>
    <definedName name="BExIS4T0DRF57HYO7OGG72KBOFOI" hidden="1">[1]Table!#REF!</definedName>
    <definedName name="BExIUUT2MHIOV6R3WHA0DPM1KBKY" localSheetId="0" hidden="1">[1]Table!#REF!</definedName>
    <definedName name="BExIUUT2MHIOV6R3WHA0DPM1KBKY" localSheetId="1" hidden="1">[1]Table!#REF!</definedName>
    <definedName name="BExIUUT2MHIOV6R3WHA0DPM1KBKY" localSheetId="3" hidden="1">[1]Table!#REF!</definedName>
    <definedName name="BExIUUT2MHIOV6R3WHA0DPM1KBKY" hidden="1">[1]Table!#REF!</definedName>
    <definedName name="BExIV2LM38XPLRTWT0R44TMQ59E5" localSheetId="0" hidden="1">[1]Table!#REF!</definedName>
    <definedName name="BExIV2LM38XPLRTWT0R44TMQ59E5" localSheetId="1" hidden="1">[1]Table!#REF!</definedName>
    <definedName name="BExIV2LM38XPLRTWT0R44TMQ59E5" localSheetId="3" hidden="1">[1]Table!#REF!</definedName>
    <definedName name="BExIV2LM38XPLRTWT0R44TMQ59E5" hidden="1">[1]Table!#REF!</definedName>
    <definedName name="BExIVCXWL6H5LD9DHDIA4F5U9TQL" localSheetId="0" hidden="1">[1]Table!#REF!</definedName>
    <definedName name="BExIVCXWL6H5LD9DHDIA4F5U9TQL" localSheetId="1" hidden="1">[1]Table!#REF!</definedName>
    <definedName name="BExIVCXWL6H5LD9DHDIA4F5U9TQL" localSheetId="3" hidden="1">[1]Table!#REF!</definedName>
    <definedName name="BExIVCXWL6H5LD9DHDIA4F5U9TQL" hidden="1">[1]Table!#REF!</definedName>
    <definedName name="BExIXBTH4DFW38SCDT9T30V4XJC9" localSheetId="0" hidden="1">[1]Table!#REF!</definedName>
    <definedName name="BExIXBTH4DFW38SCDT9T30V4XJC9" localSheetId="1" hidden="1">[1]Table!#REF!</definedName>
    <definedName name="BExIXBTH4DFW38SCDT9T30V4XJC9" localSheetId="3" hidden="1">[1]Table!#REF!</definedName>
    <definedName name="BExIXBTH4DFW38SCDT9T30V4XJC9" hidden="1">[1]Table!#REF!</definedName>
    <definedName name="BExIYI2RH0K4225XO970K2IQ1E79" localSheetId="0" hidden="1">[1]Table!#REF!</definedName>
    <definedName name="BExIYI2RH0K4225XO970K2IQ1E79" localSheetId="1" hidden="1">[1]Table!#REF!</definedName>
    <definedName name="BExIYI2RH0K4225XO970K2IQ1E79" localSheetId="3" hidden="1">[1]Table!#REF!</definedName>
    <definedName name="BExIYI2RH0K4225XO970K2IQ1E79" hidden="1">[1]Table!#REF!</definedName>
    <definedName name="BExIZ4K0EZJK6PW3L8SVKTJFSWW9" localSheetId="0" hidden="1">[1]Table!#REF!</definedName>
    <definedName name="BExIZ4K0EZJK6PW3L8SVKTJFSWW9" localSheetId="1" hidden="1">[1]Table!#REF!</definedName>
    <definedName name="BExIZ4K0EZJK6PW3L8SVKTJFSWW9" localSheetId="3" hidden="1">[1]Table!#REF!</definedName>
    <definedName name="BExIZ4K0EZJK6PW3L8SVKTJFSWW9" hidden="1">[1]Table!#REF!</definedName>
    <definedName name="BExIZY2PUZ0OF9YKK1B13IW0VS6G" localSheetId="0" hidden="1">[1]Table!#REF!</definedName>
    <definedName name="BExIZY2PUZ0OF9YKK1B13IW0VS6G" localSheetId="1" hidden="1">[1]Table!#REF!</definedName>
    <definedName name="BExIZY2PUZ0OF9YKK1B13IW0VS6G" localSheetId="3" hidden="1">[1]Table!#REF!</definedName>
    <definedName name="BExIZY2PUZ0OF9YKK1B13IW0VS6G" hidden="1">[1]Table!#REF!</definedName>
    <definedName name="BExJ0DYJWXGE7DA39PYL3WM05U9O" localSheetId="0" hidden="1">[1]Table!#REF!</definedName>
    <definedName name="BExJ0DYJWXGE7DA39PYL3WM05U9O" localSheetId="1" hidden="1">[1]Table!#REF!</definedName>
    <definedName name="BExJ0DYJWXGE7DA39PYL3WM05U9O" localSheetId="3" hidden="1">[1]Table!#REF!</definedName>
    <definedName name="BExJ0DYJWXGE7DA39PYL3WM05U9O" hidden="1">[1]Table!#REF!</definedName>
    <definedName name="BExKFZQGXWMAIDUD3M5XSFYZY3BD" localSheetId="0" hidden="1">[1]Table!#REF!</definedName>
    <definedName name="BExKFZQGXWMAIDUD3M5XSFYZY3BD" localSheetId="1" hidden="1">[1]Table!#REF!</definedName>
    <definedName name="BExKFZQGXWMAIDUD3M5XSFYZY3BD" localSheetId="3" hidden="1">[1]Table!#REF!</definedName>
    <definedName name="BExKFZQGXWMAIDUD3M5XSFYZY3BD" hidden="1">[1]Table!#REF!</definedName>
    <definedName name="BExKI4076KXCDE5KXL79KT36OKLO" localSheetId="0" hidden="1">[1]Table!#REF!</definedName>
    <definedName name="BExKI4076KXCDE5KXL79KT36OKLO" localSheetId="1" hidden="1">[1]Table!#REF!</definedName>
    <definedName name="BExKI4076KXCDE5KXL79KT36OKLO" localSheetId="3" hidden="1">[1]Table!#REF!</definedName>
    <definedName name="BExKI4076KXCDE5KXL79KT36OKLO" hidden="1">[1]Table!#REF!</definedName>
    <definedName name="BExKINSBB6RS7I489QHMCOMU4Z2X" localSheetId="0" hidden="1">[1]Table!#REF!</definedName>
    <definedName name="BExKINSBB6RS7I489QHMCOMU4Z2X" localSheetId="1" hidden="1">[1]Table!#REF!</definedName>
    <definedName name="BExKINSBB6RS7I489QHMCOMU4Z2X" localSheetId="3" hidden="1">[1]Table!#REF!</definedName>
    <definedName name="BExKINSBB6RS7I489QHMCOMU4Z2X" hidden="1">[1]Table!#REF!</definedName>
    <definedName name="BExKN6IQWOSE5S6O9N4ZB7X0AS3M" localSheetId="0" hidden="1">[2]Table!#REF!</definedName>
    <definedName name="BExKN6IQWOSE5S6O9N4ZB7X0AS3M" localSheetId="1" hidden="1">[2]Table!#REF!</definedName>
    <definedName name="BExKN6IQWOSE5S6O9N4ZB7X0AS3M" localSheetId="3" hidden="1">[2]Table!#REF!</definedName>
    <definedName name="BExKN6IQWOSE5S6O9N4ZB7X0AS3M" hidden="1">[2]Table!#REF!</definedName>
    <definedName name="BExKNSP6Z2JTTT1ZT5CNHIO79MAJ" localSheetId="0" hidden="1">[2]Table!#REF!</definedName>
    <definedName name="BExKNSP6Z2JTTT1ZT5CNHIO79MAJ" localSheetId="1" hidden="1">[2]Table!#REF!</definedName>
    <definedName name="BExKNSP6Z2JTTT1ZT5CNHIO79MAJ" localSheetId="3" hidden="1">[2]Table!#REF!</definedName>
    <definedName name="BExKNSP6Z2JTTT1ZT5CNHIO79MAJ" hidden="1">[2]Table!#REF!</definedName>
    <definedName name="BExKNZLD7UATC1MYRNJD8H2NH4KU" localSheetId="0" hidden="1">[1]Table!#REF!</definedName>
    <definedName name="BExKNZLD7UATC1MYRNJD8H2NH4KU" localSheetId="1" hidden="1">[1]Table!#REF!</definedName>
    <definedName name="BExKNZLD7UATC1MYRNJD8H2NH4KU" localSheetId="3" hidden="1">[1]Table!#REF!</definedName>
    <definedName name="BExKNZLD7UATC1MYRNJD8H2NH4KU" hidden="1">[1]Table!#REF!</definedName>
    <definedName name="BExKPLQJX0HJ8OTXBXH9IC9J2V0W" localSheetId="0" hidden="1">[1]Table!#REF!</definedName>
    <definedName name="BExKPLQJX0HJ8OTXBXH9IC9J2V0W" localSheetId="1" hidden="1">[1]Table!#REF!</definedName>
    <definedName name="BExKPLQJX0HJ8OTXBXH9IC9J2V0W" localSheetId="3" hidden="1">[1]Table!#REF!</definedName>
    <definedName name="BExKPLQJX0HJ8OTXBXH9IC9J2V0W" hidden="1">[1]Table!#REF!</definedName>
    <definedName name="BExKQJGAAWNM3NT19E9I0CQDBTU0" localSheetId="0" hidden="1">[1]Table!#REF!</definedName>
    <definedName name="BExKQJGAAWNM3NT19E9I0CQDBTU0" localSheetId="1" hidden="1">[1]Table!#REF!</definedName>
    <definedName name="BExKQJGAAWNM3NT19E9I0CQDBTU0" localSheetId="3" hidden="1">[1]Table!#REF!</definedName>
    <definedName name="BExKQJGAAWNM3NT19E9I0CQDBTU0" hidden="1">[1]Table!#REF!</definedName>
    <definedName name="BExKR8RZSEHW184G0Z56B4EGNU72" localSheetId="0" hidden="1">[1]Table!#REF!</definedName>
    <definedName name="BExKR8RZSEHW184G0Z56B4EGNU72" localSheetId="1" hidden="1">[1]Table!#REF!</definedName>
    <definedName name="BExKR8RZSEHW184G0Z56B4EGNU72" localSheetId="3" hidden="1">[1]Table!#REF!</definedName>
    <definedName name="BExKR8RZSEHW184G0Z56B4EGNU72" hidden="1">[1]Table!#REF!</definedName>
    <definedName name="BExKSU0MKNAVZYYPKCYTZDWQX4R8" localSheetId="0" hidden="1">[1]Table!#REF!</definedName>
    <definedName name="BExKSU0MKNAVZYYPKCYTZDWQX4R8" localSheetId="1" hidden="1">[1]Table!#REF!</definedName>
    <definedName name="BExKSU0MKNAVZYYPKCYTZDWQX4R8" localSheetId="3" hidden="1">[1]Table!#REF!</definedName>
    <definedName name="BExKSU0MKNAVZYYPKCYTZDWQX4R8" hidden="1">[1]Table!#REF!</definedName>
    <definedName name="BExM9OG182RP30MY23PG49LVPZ1C" localSheetId="0" hidden="1">[1]Table!#REF!</definedName>
    <definedName name="BExM9OG182RP30MY23PG49LVPZ1C" localSheetId="1" hidden="1">[1]Table!#REF!</definedName>
    <definedName name="BExM9OG182RP30MY23PG49LVPZ1C" localSheetId="3" hidden="1">[1]Table!#REF!</definedName>
    <definedName name="BExM9OG182RP30MY23PG49LVPZ1C" hidden="1">[1]Table!#REF!</definedName>
    <definedName name="BExMA8TQU9G70S2XW5RT7C6TAF7O" localSheetId="0" hidden="1">[2]Table!#REF!</definedName>
    <definedName name="BExMA8TQU9G70S2XW5RT7C6TAF7O" localSheetId="1" hidden="1">[2]Table!#REF!</definedName>
    <definedName name="BExMA8TQU9G70S2XW5RT7C6TAF7O" localSheetId="3" hidden="1">[2]Table!#REF!</definedName>
    <definedName name="BExMA8TQU9G70S2XW5RT7C6TAF7O" hidden="1">[2]Table!#REF!</definedName>
    <definedName name="BExMAR3XSK6RSFLHP7ZX1EWGHASI" localSheetId="0" hidden="1">[1]Table!#REF!</definedName>
    <definedName name="BExMAR3XSK6RSFLHP7ZX1EWGHASI" localSheetId="1" hidden="1">[1]Table!#REF!</definedName>
    <definedName name="BExMAR3XSK6RSFLHP7ZX1EWGHASI" localSheetId="3" hidden="1">[1]Table!#REF!</definedName>
    <definedName name="BExMAR3XSK6RSFLHP7ZX1EWGHASI" hidden="1">[1]Table!#REF!</definedName>
    <definedName name="BExMB4QRS0R3MTB4CMUHFZ84LNZQ" localSheetId="0" hidden="1">[1]Table!#REF!</definedName>
    <definedName name="BExMB4QRS0R3MTB4CMUHFZ84LNZQ" localSheetId="1" hidden="1">[1]Table!#REF!</definedName>
    <definedName name="BExMB4QRS0R3MTB4CMUHFZ84LNZQ" localSheetId="3" hidden="1">[1]Table!#REF!</definedName>
    <definedName name="BExMB4QRS0R3MTB4CMUHFZ84LNZQ" hidden="1">[1]Table!#REF!</definedName>
    <definedName name="BExMBFTZV4Q1A5KG25C1N9PHQNSW" localSheetId="0" hidden="1">[1]Table!#REF!</definedName>
    <definedName name="BExMBFTZV4Q1A5KG25C1N9PHQNSW" localSheetId="1" hidden="1">[1]Table!#REF!</definedName>
    <definedName name="BExMBFTZV4Q1A5KG25C1N9PHQNSW" localSheetId="3" hidden="1">[1]Table!#REF!</definedName>
    <definedName name="BExMBFTZV4Q1A5KG25C1N9PHQNSW" hidden="1">[1]Table!#REF!</definedName>
    <definedName name="BExMBYPQDG9AYDQ5E8IECVFREPO6" localSheetId="0" hidden="1">[3]Table!#REF!</definedName>
    <definedName name="BExMBYPQDG9AYDQ5E8IECVFREPO6" localSheetId="1" hidden="1">[3]Table!#REF!</definedName>
    <definedName name="BExMBYPQDG9AYDQ5E8IECVFREPO6" localSheetId="3" hidden="1">[3]Table!#REF!</definedName>
    <definedName name="BExMBYPQDG9AYDQ5E8IECVFREPO6" hidden="1">[3]Table!#REF!</definedName>
    <definedName name="BExMCA96YR10V72G2R0SCIKPZLIZ" localSheetId="0" hidden="1">[1]Table!#REF!</definedName>
    <definedName name="BExMCA96YR10V72G2R0SCIKPZLIZ" localSheetId="1" hidden="1">[1]Table!#REF!</definedName>
    <definedName name="BExMCA96YR10V72G2R0SCIKPZLIZ" localSheetId="3" hidden="1">[1]Table!#REF!</definedName>
    <definedName name="BExMCA96YR10V72G2R0SCIKPZLIZ" hidden="1">[1]Table!#REF!</definedName>
    <definedName name="BExMCIHT5U38JQAJ0URM3OAG60M4" localSheetId="0" hidden="1">[1]Table!#REF!</definedName>
    <definedName name="BExMCIHT5U38JQAJ0URM3OAG60M4" localSheetId="1" hidden="1">[1]Table!#REF!</definedName>
    <definedName name="BExMCIHT5U38JQAJ0URM3OAG60M4" localSheetId="3" hidden="1">[1]Table!#REF!</definedName>
    <definedName name="BExMCIHT5U38JQAJ0URM3OAG60M4" hidden="1">[1]Table!#REF!</definedName>
    <definedName name="BExME2U47N8LZG0BPJ49ANY5QVV2" localSheetId="0" hidden="1">[1]Table!#REF!</definedName>
    <definedName name="BExME2U47N8LZG0BPJ49ANY5QVV2" localSheetId="1" hidden="1">[1]Table!#REF!</definedName>
    <definedName name="BExME2U47N8LZG0BPJ49ANY5QVV2" localSheetId="3" hidden="1">[1]Table!#REF!</definedName>
    <definedName name="BExME2U47N8LZG0BPJ49ANY5QVV2" hidden="1">[1]Table!#REF!</definedName>
    <definedName name="BExME88DH5DUKMUFI9FNVECXFD2E" localSheetId="0" hidden="1">[1]Table!#REF!</definedName>
    <definedName name="BExME88DH5DUKMUFI9FNVECXFD2E" localSheetId="1" hidden="1">[1]Table!#REF!</definedName>
    <definedName name="BExME88DH5DUKMUFI9FNVECXFD2E" localSheetId="3" hidden="1">[1]Table!#REF!</definedName>
    <definedName name="BExME88DH5DUKMUFI9FNVECXFD2E" hidden="1">[1]Table!#REF!</definedName>
    <definedName name="BExMHOWPB34KPZ76M2KIX2C9R2VB" localSheetId="0" hidden="1">[1]Table!#REF!</definedName>
    <definedName name="BExMHOWPB34KPZ76M2KIX2C9R2VB" localSheetId="1" hidden="1">[1]Table!#REF!</definedName>
    <definedName name="BExMHOWPB34KPZ76M2KIX2C9R2VB" localSheetId="3" hidden="1">[1]Table!#REF!</definedName>
    <definedName name="BExMHOWPB34KPZ76M2KIX2C9R2VB" hidden="1">[1]Table!#REF!</definedName>
    <definedName name="BExMI057LQD5NT1JYD55LG3NHDA5" localSheetId="0" hidden="1">[2]Table!#REF!</definedName>
    <definedName name="BExMI057LQD5NT1JYD55LG3NHDA5" localSheetId="1" hidden="1">[2]Table!#REF!</definedName>
    <definedName name="BExMI057LQD5NT1JYD55LG3NHDA5" localSheetId="3" hidden="1">[2]Table!#REF!</definedName>
    <definedName name="BExMI057LQD5NT1JYD55LG3NHDA5" hidden="1">[2]Table!#REF!</definedName>
    <definedName name="BExMI9QH0JWFX4WBZBEE5X1PLIXI" localSheetId="0" hidden="1">[1]Table!#REF!</definedName>
    <definedName name="BExMI9QH0JWFX4WBZBEE5X1PLIXI" localSheetId="1" hidden="1">[1]Table!#REF!</definedName>
    <definedName name="BExMI9QH0JWFX4WBZBEE5X1PLIXI" localSheetId="3" hidden="1">[1]Table!#REF!</definedName>
    <definedName name="BExMI9QH0JWFX4WBZBEE5X1PLIXI" hidden="1">[1]Table!#REF!</definedName>
    <definedName name="BExMIBOOZU40JS3F89OMPSRCE9MM" localSheetId="0" hidden="1">[1]Table!#REF!</definedName>
    <definedName name="BExMIBOOZU40JS3F89OMPSRCE9MM" localSheetId="1" hidden="1">[1]Table!#REF!</definedName>
    <definedName name="BExMIBOOZU40JS3F89OMPSRCE9MM" localSheetId="3" hidden="1">[1]Table!#REF!</definedName>
    <definedName name="BExMIBOOZU40JS3F89OMPSRCE9MM" hidden="1">[1]Table!#REF!</definedName>
    <definedName name="BExMIV0KC8555D5E42ZGWG15Y0MO" localSheetId="0" hidden="1">[1]Table!#REF!</definedName>
    <definedName name="BExMIV0KC8555D5E42ZGWG15Y0MO" localSheetId="1" hidden="1">[1]Table!#REF!</definedName>
    <definedName name="BExMIV0KC8555D5E42ZGWG15Y0MO" localSheetId="3" hidden="1">[1]Table!#REF!</definedName>
    <definedName name="BExMIV0KC8555D5E42ZGWG15Y0MO" hidden="1">[1]Table!#REF!</definedName>
    <definedName name="BExMKUN3WPECJR2XRID2R7GZRGNX" localSheetId="0" hidden="1">[1]Table!#REF!</definedName>
    <definedName name="BExMKUN3WPECJR2XRID2R7GZRGNX" localSheetId="1" hidden="1">[1]Table!#REF!</definedName>
    <definedName name="BExMKUN3WPECJR2XRID2R7GZRGNX" localSheetId="3" hidden="1">[1]Table!#REF!</definedName>
    <definedName name="BExMKUN3WPECJR2XRID2R7GZRGNX" hidden="1">[1]Table!#REF!</definedName>
    <definedName name="BExMLVI7UORSHM9FMO8S2EI0TMTS" localSheetId="0" hidden="1">[1]Table!#REF!</definedName>
    <definedName name="BExMLVI7UORSHM9FMO8S2EI0TMTS" localSheetId="1" hidden="1">[1]Table!#REF!</definedName>
    <definedName name="BExMLVI7UORSHM9FMO8S2EI0TMTS" localSheetId="3" hidden="1">[1]Table!#REF!</definedName>
    <definedName name="BExMLVI7UORSHM9FMO8S2EI0TMTS" hidden="1">[1]Table!#REF!</definedName>
    <definedName name="BExMM5UCOT2HSSN0ZIPZW55GSOVO" localSheetId="0" hidden="1">[1]Table!#REF!</definedName>
    <definedName name="BExMM5UCOT2HSSN0ZIPZW55GSOVO" localSheetId="1" hidden="1">[1]Table!#REF!</definedName>
    <definedName name="BExMM5UCOT2HSSN0ZIPZW55GSOVO" localSheetId="3" hidden="1">[1]Table!#REF!</definedName>
    <definedName name="BExMM5UCOT2HSSN0ZIPZW55GSOVO" hidden="1">[1]Table!#REF!</definedName>
    <definedName name="BExMNRORKSO28FO9TMB7N1B3MTZ3" localSheetId="0" hidden="1">[1]Table!#REF!</definedName>
    <definedName name="BExMNRORKSO28FO9TMB7N1B3MTZ3" localSheetId="1" hidden="1">[1]Table!#REF!</definedName>
    <definedName name="BExMNRORKSO28FO9TMB7N1B3MTZ3" localSheetId="3" hidden="1">[1]Table!#REF!</definedName>
    <definedName name="BExMNRORKSO28FO9TMB7N1B3MTZ3" hidden="1">[1]Table!#REF!</definedName>
    <definedName name="BExMPOBH04JMDO6Z8DMSEJZM4ANN" localSheetId="0" hidden="1">[1]Table!#REF!</definedName>
    <definedName name="BExMPOBH04JMDO6Z8DMSEJZM4ANN" localSheetId="1" hidden="1">[1]Table!#REF!</definedName>
    <definedName name="BExMPOBH04JMDO6Z8DMSEJZM4ANN" localSheetId="3" hidden="1">[1]Table!#REF!</definedName>
    <definedName name="BExMPOBH04JMDO6Z8DMSEJZM4ANN" hidden="1">[1]Table!#REF!</definedName>
    <definedName name="BExMPSD77XQ3HA6A4FZOJK8G2JP3" localSheetId="0" hidden="1">[1]Table!#REF!</definedName>
    <definedName name="BExMPSD77XQ3HA6A4FZOJK8G2JP3" localSheetId="1" hidden="1">[1]Table!#REF!</definedName>
    <definedName name="BExMPSD77XQ3HA6A4FZOJK8G2JP3" localSheetId="3" hidden="1">[1]Table!#REF!</definedName>
    <definedName name="BExMPSD77XQ3HA6A4FZOJK8G2JP3" hidden="1">[1]Table!#REF!</definedName>
    <definedName name="BExMQ71WHW50GVX45JU951AGPLFQ" localSheetId="0" hidden="1">[1]Table!#REF!</definedName>
    <definedName name="BExMQ71WHW50GVX45JU951AGPLFQ" localSheetId="1" hidden="1">[1]Table!#REF!</definedName>
    <definedName name="BExMQ71WHW50GVX45JU951AGPLFQ" localSheetId="3" hidden="1">[1]Table!#REF!</definedName>
    <definedName name="BExMQ71WHW50GVX45JU951AGPLFQ" hidden="1">[1]Table!#REF!</definedName>
    <definedName name="BExMRU3ACIU0RD2BNWO55LH5U2BR" localSheetId="0" hidden="1">[1]Table!#REF!</definedName>
    <definedName name="BExMRU3ACIU0RD2BNWO55LH5U2BR" localSheetId="1" hidden="1">[1]Table!#REF!</definedName>
    <definedName name="BExMRU3ACIU0RD2BNWO55LH5U2BR" localSheetId="3" hidden="1">[1]Table!#REF!</definedName>
    <definedName name="BExMRU3ACIU0RD2BNWO55LH5U2BR" hidden="1">[1]Table!#REF!</definedName>
    <definedName name="BExO937E20IHMGQOZMECL3VZC7OX" localSheetId="0" hidden="1">[1]Table!#REF!</definedName>
    <definedName name="BExO937E20IHMGQOZMECL3VZC7OX" localSheetId="1" hidden="1">[1]Table!#REF!</definedName>
    <definedName name="BExO937E20IHMGQOZMECL3VZC7OX" localSheetId="3" hidden="1">[1]Table!#REF!</definedName>
    <definedName name="BExO937E20IHMGQOZMECL3VZC7OX" hidden="1">[1]Table!#REF!</definedName>
    <definedName name="BExO9SDRI1M6KMHXSG3AE5L0F2U3" localSheetId="0" hidden="1">[1]Table!#REF!</definedName>
    <definedName name="BExO9SDRI1M6KMHXSG3AE5L0F2U3" localSheetId="1" hidden="1">[1]Table!#REF!</definedName>
    <definedName name="BExO9SDRI1M6KMHXSG3AE5L0F2U3" localSheetId="3" hidden="1">[1]Table!#REF!</definedName>
    <definedName name="BExO9SDRI1M6KMHXSG3AE5L0F2U3" hidden="1">[1]Table!#REF!</definedName>
    <definedName name="BExO9Z9W1D46BGEI2OSOEXBI9XOX" localSheetId="0" hidden="1">[2]Table!#REF!</definedName>
    <definedName name="BExO9Z9W1D46BGEI2OSOEXBI9XOX" localSheetId="1" hidden="1">[2]Table!#REF!</definedName>
    <definedName name="BExO9Z9W1D46BGEI2OSOEXBI9XOX" localSheetId="3" hidden="1">[2]Table!#REF!</definedName>
    <definedName name="BExO9Z9W1D46BGEI2OSOEXBI9XOX" hidden="1">[2]Table!#REF!</definedName>
    <definedName name="BExOBEZ0IE2WBEYY3D3CMRI72N1K" localSheetId="0" hidden="1">[1]Table!#REF!</definedName>
    <definedName name="BExOBEZ0IE2WBEYY3D3CMRI72N1K" localSheetId="1" hidden="1">[1]Table!#REF!</definedName>
    <definedName name="BExOBEZ0IE2WBEYY3D3CMRI72N1K" localSheetId="3" hidden="1">[1]Table!#REF!</definedName>
    <definedName name="BExOBEZ0IE2WBEYY3D3CMRI72N1K" hidden="1">[1]Table!#REF!</definedName>
    <definedName name="BExOFVLXVD6RVHSQO8KZOOACSV24" localSheetId="0" hidden="1">[1]Table!#REF!</definedName>
    <definedName name="BExOFVLXVD6RVHSQO8KZOOACSV24" localSheetId="1" hidden="1">[1]Table!#REF!</definedName>
    <definedName name="BExOFVLXVD6RVHSQO8KZOOACSV24" localSheetId="3" hidden="1">[1]Table!#REF!</definedName>
    <definedName name="BExOFVLXVD6RVHSQO8KZOOACSV24" hidden="1">[1]Table!#REF!</definedName>
    <definedName name="BExOHL75H3OT4WAKKPUXIVXWFVDS" localSheetId="0" hidden="1">[1]Table!#REF!</definedName>
    <definedName name="BExOHL75H3OT4WAKKPUXIVXWFVDS" localSheetId="1" hidden="1">[1]Table!#REF!</definedName>
    <definedName name="BExOHL75H3OT4WAKKPUXIVXWFVDS" localSheetId="3" hidden="1">[1]Table!#REF!</definedName>
    <definedName name="BExOHL75H3OT4WAKKPUXIVXWFVDS" hidden="1">[1]Table!#REF!</definedName>
    <definedName name="BExOHLHXXJL6363CC082M9M5VVXQ" localSheetId="0" hidden="1">[1]Table!#REF!</definedName>
    <definedName name="BExOHLHXXJL6363CC082M9M5VVXQ" localSheetId="1" hidden="1">[1]Table!#REF!</definedName>
    <definedName name="BExOHLHXXJL6363CC082M9M5VVXQ" localSheetId="3" hidden="1">[1]Table!#REF!</definedName>
    <definedName name="BExOHLHXXJL6363CC082M9M5VVXQ" hidden="1">[1]Table!#REF!</definedName>
    <definedName name="BExOLICXFHJLILCJVFMJE5MGGWKR" localSheetId="0" hidden="1">[1]Table!#REF!</definedName>
    <definedName name="BExOLICXFHJLILCJVFMJE5MGGWKR" localSheetId="1" hidden="1">[1]Table!#REF!</definedName>
    <definedName name="BExOLICXFHJLILCJVFMJE5MGGWKR" localSheetId="3" hidden="1">[1]Table!#REF!</definedName>
    <definedName name="BExOLICXFHJLILCJVFMJE5MGGWKR" hidden="1">[1]Table!#REF!</definedName>
    <definedName name="BExONB3A7CO4YD8RB41PHC93BQ9M" localSheetId="0" hidden="1">[1]Table!#REF!</definedName>
    <definedName name="BExONB3A7CO4YD8RB41PHC93BQ9M" localSheetId="1" hidden="1">[1]Table!#REF!</definedName>
    <definedName name="BExONB3A7CO4YD8RB41PHC93BQ9M" localSheetId="3" hidden="1">[1]Table!#REF!</definedName>
    <definedName name="BExONB3A7CO4YD8RB41PHC93BQ9M" hidden="1">[1]Table!#REF!</definedName>
    <definedName name="BExOPFNYRBL0BFM23LZBJTADNOE4" localSheetId="0" hidden="1">[1]Table!#REF!</definedName>
    <definedName name="BExOPFNYRBL0BFM23LZBJTADNOE4" localSheetId="1" hidden="1">[1]Table!#REF!</definedName>
    <definedName name="BExOPFNYRBL0BFM23LZBJTADNOE4" localSheetId="3" hidden="1">[1]Table!#REF!</definedName>
    <definedName name="BExOPFNYRBL0BFM23LZBJTADNOE4" hidden="1">[1]Table!#REF!</definedName>
    <definedName name="BExQ3D1P3M5Z3HLMEZ17E0BLEE4U" localSheetId="0" hidden="1">[1]Table!#REF!</definedName>
    <definedName name="BExQ3D1P3M5Z3HLMEZ17E0BLEE4U" localSheetId="1" hidden="1">[1]Table!#REF!</definedName>
    <definedName name="BExQ3D1P3M5Z3HLMEZ17E0BLEE4U" localSheetId="3" hidden="1">[1]Table!#REF!</definedName>
    <definedName name="BExQ3D1P3M5Z3HLMEZ17E0BLEE4U" hidden="1">[1]Table!#REF!</definedName>
    <definedName name="BExQ42IU9MNDYLODP41DL6YTZMAR" localSheetId="0" hidden="1">[1]Table!#REF!</definedName>
    <definedName name="BExQ42IU9MNDYLODP41DL6YTZMAR" localSheetId="1" hidden="1">[1]Table!#REF!</definedName>
    <definedName name="BExQ42IU9MNDYLODP41DL6YTZMAR" localSheetId="3" hidden="1">[1]Table!#REF!</definedName>
    <definedName name="BExQ42IU9MNDYLODP41DL6YTZMAR" hidden="1">[1]Table!#REF!</definedName>
    <definedName name="BExQ4Q1PSM6VRR9I8GIELILNC8G1" localSheetId="0" hidden="1">[1]Table!#REF!</definedName>
    <definedName name="BExQ4Q1PSM6VRR9I8GIELILNC8G1" localSheetId="1" hidden="1">[1]Table!#REF!</definedName>
    <definedName name="BExQ4Q1PSM6VRR9I8GIELILNC8G1" localSheetId="3" hidden="1">[1]Table!#REF!</definedName>
    <definedName name="BExQ4Q1PSM6VRR9I8GIELILNC8G1" hidden="1">[1]Table!#REF!</definedName>
    <definedName name="BExQ5SPMSOCJYLAY20NB5A6O32RE" localSheetId="0" hidden="1">[1]Table!#REF!</definedName>
    <definedName name="BExQ5SPMSOCJYLAY20NB5A6O32RE" localSheetId="1" hidden="1">[1]Table!#REF!</definedName>
    <definedName name="BExQ5SPMSOCJYLAY20NB5A6O32RE" localSheetId="3" hidden="1">[1]Table!#REF!</definedName>
    <definedName name="BExQ5SPMSOCJYLAY20NB5A6O32RE" hidden="1">[1]Table!#REF!</definedName>
    <definedName name="BExQ6M8B0X44N9TV56ATUVHGDI00" localSheetId="0" hidden="1">[1]Table!#REF!</definedName>
    <definedName name="BExQ6M8B0X44N9TV56ATUVHGDI00" localSheetId="1" hidden="1">[1]Table!#REF!</definedName>
    <definedName name="BExQ6M8B0X44N9TV56ATUVHGDI00" localSheetId="3" hidden="1">[1]Table!#REF!</definedName>
    <definedName name="BExQ6M8B0X44N9TV56ATUVHGDI00" hidden="1">[1]Table!#REF!</definedName>
    <definedName name="BExQ7MY3U2Z1IZ71U5LJUD00VVB4" localSheetId="0" hidden="1">[1]Table!#REF!</definedName>
    <definedName name="BExQ7MY3U2Z1IZ71U5LJUD00VVB4" localSheetId="1" hidden="1">[1]Table!#REF!</definedName>
    <definedName name="BExQ7MY3U2Z1IZ71U5LJUD00VVB4" localSheetId="3" hidden="1">[1]Table!#REF!</definedName>
    <definedName name="BExQ7MY3U2Z1IZ71U5LJUD00VVB4" hidden="1">[1]Table!#REF!</definedName>
    <definedName name="BExQ84MJB94HL3BWRN50M4NCB6Z0" localSheetId="0" hidden="1">[1]Table!#REF!</definedName>
    <definedName name="BExQ84MJB94HL3BWRN50M4NCB6Z0" localSheetId="1" hidden="1">[1]Table!#REF!</definedName>
    <definedName name="BExQ84MJB94HL3BWRN50M4NCB6Z0" localSheetId="3" hidden="1">[1]Table!#REF!</definedName>
    <definedName name="BExQ84MJB94HL3BWRN50M4NCB6Z0" hidden="1">[1]Table!#REF!</definedName>
    <definedName name="BExQ8583ZE00NW7T9OF11OT9IA14" localSheetId="0" hidden="1">[1]Table!#REF!</definedName>
    <definedName name="BExQ8583ZE00NW7T9OF11OT9IA14" localSheetId="1" hidden="1">[1]Table!#REF!</definedName>
    <definedName name="BExQ8583ZE00NW7T9OF11OT9IA14" localSheetId="3" hidden="1">[1]Table!#REF!</definedName>
    <definedName name="BExQ8583ZE00NW7T9OF11OT9IA14" hidden="1">[1]Table!#REF!</definedName>
    <definedName name="BExQ8DM90XJ6GCJIK9LC5O82I2TJ" localSheetId="0" hidden="1">[1]Table!#REF!</definedName>
    <definedName name="BExQ8DM90XJ6GCJIK9LC5O82I2TJ" localSheetId="1" hidden="1">[1]Table!#REF!</definedName>
    <definedName name="BExQ8DM90XJ6GCJIK9LC5O82I2TJ" localSheetId="3" hidden="1">[1]Table!#REF!</definedName>
    <definedName name="BExQ8DM90XJ6GCJIK9LC5O82I2TJ" hidden="1">[1]Table!#REF!</definedName>
    <definedName name="BExQ8O3WEU8HNTTGKTW5T0QSKCLP" localSheetId="0" hidden="1">[3]Table!#REF!</definedName>
    <definedName name="BExQ8O3WEU8HNTTGKTW5T0QSKCLP" localSheetId="1" hidden="1">[3]Table!#REF!</definedName>
    <definedName name="BExQ8O3WEU8HNTTGKTW5T0QSKCLP" localSheetId="3" hidden="1">[3]Table!#REF!</definedName>
    <definedName name="BExQ8O3WEU8HNTTGKTW5T0QSKCLP" hidden="1">[3]Table!#REF!</definedName>
    <definedName name="BExQ9ZLYHWABXAA9NJDW8ZS0UQ9P" localSheetId="0" hidden="1">[3]Table!#REF!</definedName>
    <definedName name="BExQ9ZLYHWABXAA9NJDW8ZS0UQ9P" localSheetId="1" hidden="1">[3]Table!#REF!</definedName>
    <definedName name="BExQ9ZLYHWABXAA9NJDW8ZS0UQ9P" localSheetId="3" hidden="1">[3]Table!#REF!</definedName>
    <definedName name="BExQ9ZLYHWABXAA9NJDW8ZS0UQ9P" hidden="1">[3]Table!#REF!</definedName>
    <definedName name="BExQA324HSCK40ENJUT9CS9EC71B" localSheetId="0" hidden="1">[1]Table!#REF!</definedName>
    <definedName name="BExQA324HSCK40ENJUT9CS9EC71B" localSheetId="1" hidden="1">[1]Table!#REF!</definedName>
    <definedName name="BExQA324HSCK40ENJUT9CS9EC71B" localSheetId="3" hidden="1">[1]Table!#REF!</definedName>
    <definedName name="BExQA324HSCK40ENJUT9CS9EC71B" hidden="1">[1]Table!#REF!</definedName>
    <definedName name="BExQAG8PP8R5NJKNQD1U4QOSD6X5" localSheetId="0" hidden="1">[1]Table!#REF!</definedName>
    <definedName name="BExQAG8PP8R5NJKNQD1U4QOSD6X5" localSheetId="1" hidden="1">[1]Table!#REF!</definedName>
    <definedName name="BExQAG8PP8R5NJKNQD1U4QOSD6X5" localSheetId="3" hidden="1">[1]Table!#REF!</definedName>
    <definedName name="BExQAG8PP8R5NJKNQD1U4QOSD6X5" hidden="1">[1]Table!#REF!</definedName>
    <definedName name="BExQBJI68WDPBZSDY2IEW5SD50TR" localSheetId="0" hidden="1">[1]Table!#REF!</definedName>
    <definedName name="BExQBJI68WDPBZSDY2IEW5SD50TR" localSheetId="1" hidden="1">[1]Table!#REF!</definedName>
    <definedName name="BExQBJI68WDPBZSDY2IEW5SD50TR" localSheetId="3" hidden="1">[1]Table!#REF!</definedName>
    <definedName name="BExQBJI68WDPBZSDY2IEW5SD50TR" hidden="1">[1]Table!#REF!</definedName>
    <definedName name="BExQEMUA4HEFM4OVO8M8MA8PIAW1" localSheetId="0" hidden="1">[1]Table!#REF!</definedName>
    <definedName name="BExQEMUA4HEFM4OVO8M8MA8PIAW1" localSheetId="1" hidden="1">[1]Table!#REF!</definedName>
    <definedName name="BExQEMUA4HEFM4OVO8M8MA8PIAW1" localSheetId="3" hidden="1">[1]Table!#REF!</definedName>
    <definedName name="BExQEMUA4HEFM4OVO8M8MA8PIAW1" hidden="1">[1]Table!#REF!</definedName>
    <definedName name="BExQFEEV7627R8TYZCM28C6V6WHE" localSheetId="0" hidden="1">[1]Table!#REF!</definedName>
    <definedName name="BExQFEEV7627R8TYZCM28C6V6WHE" localSheetId="1" hidden="1">[1]Table!#REF!</definedName>
    <definedName name="BExQFEEV7627R8TYZCM28C6V6WHE" localSheetId="3" hidden="1">[1]Table!#REF!</definedName>
    <definedName name="BExQFEEV7627R8TYZCM28C6V6WHE" hidden="1">[1]Table!#REF!</definedName>
    <definedName name="BExQFEK8NUD04X2OBRA275ADPSDL" localSheetId="0" hidden="1">[1]Table!#REF!</definedName>
    <definedName name="BExQFEK8NUD04X2OBRA275ADPSDL" localSheetId="1" hidden="1">[1]Table!#REF!</definedName>
    <definedName name="BExQFEK8NUD04X2OBRA275ADPSDL" localSheetId="3" hidden="1">[1]Table!#REF!</definedName>
    <definedName name="BExQFEK8NUD04X2OBRA275ADPSDL" hidden="1">[1]Table!#REF!</definedName>
    <definedName name="BExQH9P2MCXAJOVEO4GFQT6MNW22" localSheetId="0" hidden="1">[1]Table!#REF!</definedName>
    <definedName name="BExQH9P2MCXAJOVEO4GFQT6MNW22" localSheetId="1" hidden="1">[1]Table!#REF!</definedName>
    <definedName name="BExQH9P2MCXAJOVEO4GFQT6MNW22" localSheetId="3" hidden="1">[1]Table!#REF!</definedName>
    <definedName name="BExQH9P2MCXAJOVEO4GFQT6MNW22" hidden="1">[1]Table!#REF!</definedName>
    <definedName name="BExQIS8O6R36CI01XRY9ISM99TW9" localSheetId="0" hidden="1">[1]Table!#REF!</definedName>
    <definedName name="BExQIS8O6R36CI01XRY9ISM99TW9" localSheetId="1" hidden="1">[1]Table!#REF!</definedName>
    <definedName name="BExQIS8O6R36CI01XRY9ISM99TW9" localSheetId="3" hidden="1">[1]Table!#REF!</definedName>
    <definedName name="BExQIS8O6R36CI01XRY9ISM99TW9" hidden="1">[1]Table!#REF!</definedName>
    <definedName name="BExS5DRER9US6NXY9ATYT41KZII3" localSheetId="0" hidden="1">[1]Table!#REF!</definedName>
    <definedName name="BExS5DRER9US6NXY9ATYT41KZII3" localSheetId="1" hidden="1">[1]Table!#REF!</definedName>
    <definedName name="BExS5DRER9US6NXY9ATYT41KZII3" localSheetId="3" hidden="1">[1]Table!#REF!</definedName>
    <definedName name="BExS5DRER9US6NXY9ATYT41KZII3" hidden="1">[1]Table!#REF!</definedName>
    <definedName name="BExS81TE0EY44Y3W2M4Z4MGNP5OM" localSheetId="0" hidden="1">[1]Table!#REF!</definedName>
    <definedName name="BExS81TE0EY44Y3W2M4Z4MGNP5OM" localSheetId="1" hidden="1">[1]Table!#REF!</definedName>
    <definedName name="BExS81TE0EY44Y3W2M4Z4MGNP5OM" localSheetId="3" hidden="1">[1]Table!#REF!</definedName>
    <definedName name="BExS81TE0EY44Y3W2M4Z4MGNP5OM" hidden="1">[1]Table!#REF!</definedName>
    <definedName name="BExS8R51C8RM2FS6V6IRTYO9GA4A" localSheetId="0" hidden="1">[1]Table!#REF!</definedName>
    <definedName name="BExS8R51C8RM2FS6V6IRTYO9GA4A" localSheetId="1" hidden="1">[1]Table!#REF!</definedName>
    <definedName name="BExS8R51C8RM2FS6V6IRTYO9GA4A" localSheetId="3" hidden="1">[1]Table!#REF!</definedName>
    <definedName name="BExS8R51C8RM2FS6V6IRTYO9GA4A" hidden="1">[1]Table!#REF!</definedName>
    <definedName name="BExSI0K2YL3HTCQAD8A7TR4QCUR6" localSheetId="0" hidden="1">[1]Table!#REF!</definedName>
    <definedName name="BExSI0K2YL3HTCQAD8A7TR4QCUR6" localSheetId="1" hidden="1">[1]Table!#REF!</definedName>
    <definedName name="BExSI0K2YL3HTCQAD8A7TR4QCUR6" localSheetId="3" hidden="1">[1]Table!#REF!</definedName>
    <definedName name="BExSI0K2YL3HTCQAD8A7TR4QCUR6" hidden="1">[1]Table!#REF!</definedName>
    <definedName name="BExTU75IOII1V5O0C9X2VAYYVJUG" localSheetId="0" hidden="1">[1]Table!#REF!</definedName>
    <definedName name="BExTU75IOII1V5O0C9X2VAYYVJUG" localSheetId="1" hidden="1">[1]Table!#REF!</definedName>
    <definedName name="BExTU75IOII1V5O0C9X2VAYYVJUG" localSheetId="3" hidden="1">[1]Table!#REF!</definedName>
    <definedName name="BExTU75IOII1V5O0C9X2VAYYVJUG" hidden="1">[1]Table!#REF!</definedName>
    <definedName name="BExTUWXFQHINU66YG82BI20ATMB5" localSheetId="0" hidden="1">[1]Table!#REF!</definedName>
    <definedName name="BExTUWXFQHINU66YG82BI20ATMB5" localSheetId="1" hidden="1">[1]Table!#REF!</definedName>
    <definedName name="BExTUWXFQHINU66YG82BI20ATMB5" localSheetId="3" hidden="1">[1]Table!#REF!</definedName>
    <definedName name="BExTUWXFQHINU66YG82BI20ATMB5" hidden="1">[1]Table!#REF!</definedName>
    <definedName name="BExTUY9WNSJ91GV8CP0SKJTEIV82" localSheetId="0" hidden="1">[3]Table!#REF!</definedName>
    <definedName name="BExTUY9WNSJ91GV8CP0SKJTEIV82" localSheetId="1" hidden="1">[3]Table!#REF!</definedName>
    <definedName name="BExTUY9WNSJ91GV8CP0SKJTEIV82" localSheetId="3" hidden="1">[3]Table!#REF!</definedName>
    <definedName name="BExTUY9WNSJ91GV8CP0SKJTEIV82" hidden="1">[3]Table!#REF!</definedName>
    <definedName name="BExTV67VIM8PV6KO253M4DUBJQLC" localSheetId="0" hidden="1">[1]Table!#REF!</definedName>
    <definedName name="BExTV67VIM8PV6KO253M4DUBJQLC" localSheetId="1" hidden="1">[1]Table!#REF!</definedName>
    <definedName name="BExTV67VIM8PV6KO253M4DUBJQLC" localSheetId="3" hidden="1">[1]Table!#REF!</definedName>
    <definedName name="BExTV67VIM8PV6KO253M4DUBJQLC" hidden="1">[1]Table!#REF!</definedName>
    <definedName name="BExTVELZCF2YA5L6F23BYZZR6WHF" localSheetId="0" hidden="1">[1]Table!#REF!</definedName>
    <definedName name="BExTVELZCF2YA5L6F23BYZZR6WHF" localSheetId="1" hidden="1">[1]Table!#REF!</definedName>
    <definedName name="BExTVELZCF2YA5L6F23BYZZR6WHF" localSheetId="3" hidden="1">[1]Table!#REF!</definedName>
    <definedName name="BExTVELZCF2YA5L6F23BYZZR6WHF" hidden="1">[1]Table!#REF!</definedName>
    <definedName name="BExTWB4LA1PODQOH4LDTHQKBN16K" localSheetId="0" hidden="1">[1]Table!#REF!</definedName>
    <definedName name="BExTWB4LA1PODQOH4LDTHQKBN16K" localSheetId="1" hidden="1">[1]Table!#REF!</definedName>
    <definedName name="BExTWB4LA1PODQOH4LDTHQKBN16K" localSheetId="3" hidden="1">[1]Table!#REF!</definedName>
    <definedName name="BExTWB4LA1PODQOH4LDTHQKBN16K" hidden="1">[1]Table!#REF!</definedName>
    <definedName name="BExTXT812NQT8GAEGH738U29BI0D" localSheetId="0" hidden="1">[1]Table!#REF!</definedName>
    <definedName name="BExTXT812NQT8GAEGH738U29BI0D" localSheetId="1" hidden="1">[1]Table!#REF!</definedName>
    <definedName name="BExTXT812NQT8GAEGH738U29BI0D" localSheetId="3" hidden="1">[1]Table!#REF!</definedName>
    <definedName name="BExTXT812NQT8GAEGH738U29BI0D" hidden="1">[1]Table!#REF!</definedName>
    <definedName name="BExTZ3OA1Y9X9CZLMEDKKABFCHVG" localSheetId="0" hidden="1">[2]Table!#REF!</definedName>
    <definedName name="BExTZ3OA1Y9X9CZLMEDKKABFCHVG" localSheetId="1" hidden="1">[2]Table!#REF!</definedName>
    <definedName name="BExTZ3OA1Y9X9CZLMEDKKABFCHVG" localSheetId="3" hidden="1">[2]Table!#REF!</definedName>
    <definedName name="BExTZ3OA1Y9X9CZLMEDKKABFCHVG" hidden="1">[2]Table!#REF!</definedName>
    <definedName name="BExTZ8X5G9S3PA4FPSNK7T69W7QT" localSheetId="0" hidden="1">[1]Table!#REF!</definedName>
    <definedName name="BExTZ8X5G9S3PA4FPSNK7T69W7QT" localSheetId="1" hidden="1">[1]Table!#REF!</definedName>
    <definedName name="BExTZ8X5G9S3PA4FPSNK7T69W7QT" localSheetId="3" hidden="1">[1]Table!#REF!</definedName>
    <definedName name="BExTZ8X5G9S3PA4FPSNK7T69W7QT" hidden="1">[1]Table!#REF!</definedName>
    <definedName name="BExU0HKTO8WJDQDWRTUK5TETM3HS" localSheetId="0" hidden="1">[1]Table!#REF!</definedName>
    <definedName name="BExU0HKTO8WJDQDWRTUK5TETM3HS" localSheetId="1" hidden="1">[1]Table!#REF!</definedName>
    <definedName name="BExU0HKTO8WJDQDWRTUK5TETM3HS" localSheetId="3" hidden="1">[1]Table!#REF!</definedName>
    <definedName name="BExU0HKTO8WJDQDWRTUK5TETM3HS" hidden="1">[1]Table!#REF!</definedName>
    <definedName name="BExU1GXUTLRPJN4MRINLAPHSZQFG" localSheetId="0" hidden="1">[1]Table!#REF!</definedName>
    <definedName name="BExU1GXUTLRPJN4MRINLAPHSZQFG" localSheetId="1" hidden="1">[1]Table!#REF!</definedName>
    <definedName name="BExU1GXUTLRPJN4MRINLAPHSZQFG" localSheetId="3" hidden="1">[1]Table!#REF!</definedName>
    <definedName name="BExU1GXUTLRPJN4MRINLAPHSZQFG" hidden="1">[1]Table!#REF!</definedName>
    <definedName name="BExU1NOPS09CLFZL1O31RAF9BQNQ" localSheetId="0" hidden="1">[1]Table!#REF!</definedName>
    <definedName name="BExU1NOPS09CLFZL1O31RAF9BQNQ" localSheetId="1" hidden="1">[1]Table!#REF!</definedName>
    <definedName name="BExU1NOPS09CLFZL1O31RAF9BQNQ" localSheetId="3" hidden="1">[1]Table!#REF!</definedName>
    <definedName name="BExU1NOPS09CLFZL1O31RAF9BQNQ" hidden="1">[1]Table!#REF!</definedName>
    <definedName name="BExU2M5CK6XK55UIHDVYRXJJJRI4" localSheetId="0" hidden="1">[1]Table!#REF!</definedName>
    <definedName name="BExU2M5CK6XK55UIHDVYRXJJJRI4" localSheetId="1" hidden="1">[1]Table!#REF!</definedName>
    <definedName name="BExU2M5CK6XK55UIHDVYRXJJJRI4" localSheetId="3" hidden="1">[1]Table!#REF!</definedName>
    <definedName name="BExU2M5CK6XK55UIHDVYRXJJJRI4" hidden="1">[1]Table!#REF!</definedName>
    <definedName name="BExU4GDVLPUEWBA4MRYRTQAUNO7B" localSheetId="0" hidden="1">[1]Table!#REF!</definedName>
    <definedName name="BExU4GDVLPUEWBA4MRYRTQAUNO7B" localSheetId="1" hidden="1">[1]Table!#REF!</definedName>
    <definedName name="BExU4GDVLPUEWBA4MRYRTQAUNO7B" localSheetId="3" hidden="1">[1]Table!#REF!</definedName>
    <definedName name="BExU4GDVLPUEWBA4MRYRTQAUNO7B" hidden="1">[1]Table!#REF!</definedName>
    <definedName name="BExU80I6AE5OU7P7F5V7HWIZBJ4P" localSheetId="0" hidden="1">[1]Table!#REF!</definedName>
    <definedName name="BExU80I6AE5OU7P7F5V7HWIZBJ4P" localSheetId="1" hidden="1">[1]Table!#REF!</definedName>
    <definedName name="BExU80I6AE5OU7P7F5V7HWIZBJ4P" localSheetId="3" hidden="1">[1]Table!#REF!</definedName>
    <definedName name="BExU80I6AE5OU7P7F5V7HWIZBJ4P" hidden="1">[1]Table!#REF!</definedName>
    <definedName name="BExU930KUPVYJ8BVE3OWVLLVMGLH" localSheetId="0" hidden="1">[1]Table!#REF!</definedName>
    <definedName name="BExU930KUPVYJ8BVE3OWVLLVMGLH" localSheetId="1" hidden="1">[1]Table!#REF!</definedName>
    <definedName name="BExU930KUPVYJ8BVE3OWVLLVMGLH" localSheetId="3" hidden="1">[1]Table!#REF!</definedName>
    <definedName name="BExU930KUPVYJ8BVE3OWVLLVMGLH" hidden="1">[1]Table!#REF!</definedName>
    <definedName name="BExU9GCSO5YILIKG6VAHN13DL75K" localSheetId="0" hidden="1">[1]Table!#REF!</definedName>
    <definedName name="BExU9GCSO5YILIKG6VAHN13DL75K" localSheetId="1" hidden="1">[1]Table!#REF!</definedName>
    <definedName name="BExU9GCSO5YILIKG6VAHN13DL75K" localSheetId="3" hidden="1">[1]Table!#REF!</definedName>
    <definedName name="BExU9GCSO5YILIKG6VAHN13DL75K" hidden="1">[1]Table!#REF!</definedName>
    <definedName name="BExUC623BDYEODBN0N4DO6PJQ7NU" localSheetId="0" hidden="1">[1]Table!#REF!</definedName>
    <definedName name="BExUC623BDYEODBN0N4DO6PJQ7NU" localSheetId="1" hidden="1">[1]Table!#REF!</definedName>
    <definedName name="BExUC623BDYEODBN0N4DO6PJQ7NU" localSheetId="3" hidden="1">[1]Table!#REF!</definedName>
    <definedName name="BExUC623BDYEODBN0N4DO6PJQ7NU" hidden="1">[1]Table!#REF!</definedName>
    <definedName name="BExVTXLMYR87BC04D1ERALPUFVPG" localSheetId="0" hidden="1">[1]Table!#REF!</definedName>
    <definedName name="BExVTXLMYR87BC04D1ERALPUFVPG" localSheetId="1" hidden="1">[1]Table!#REF!</definedName>
    <definedName name="BExVTXLMYR87BC04D1ERALPUFVPG" localSheetId="3" hidden="1">[1]Table!#REF!</definedName>
    <definedName name="BExVTXLMYR87BC04D1ERALPUFVPG" hidden="1">[1]Table!#REF!</definedName>
    <definedName name="BExVVCEED4JEKF59OV0G3T4XFMFO" localSheetId="0" hidden="1">[1]Table!#REF!</definedName>
    <definedName name="BExVVCEED4JEKF59OV0G3T4XFMFO" localSheetId="1" hidden="1">[1]Table!#REF!</definedName>
    <definedName name="BExVVCEED4JEKF59OV0G3T4XFMFO" localSheetId="3" hidden="1">[1]Table!#REF!</definedName>
    <definedName name="BExVVCEED4JEKF59OV0G3T4XFMFO" hidden="1">[1]Table!#REF!</definedName>
    <definedName name="BExVVPFO2J7FMSRPD36909HN4BZJ" localSheetId="0" hidden="1">[1]Table!#REF!</definedName>
    <definedName name="BExVVPFO2J7FMSRPD36909HN4BZJ" localSheetId="1" hidden="1">[1]Table!#REF!</definedName>
    <definedName name="BExVVPFO2J7FMSRPD36909HN4BZJ" localSheetId="3" hidden="1">[1]Table!#REF!</definedName>
    <definedName name="BExVVPFO2J7FMSRPD36909HN4BZJ" hidden="1">[1]Table!#REF!</definedName>
    <definedName name="BExVVQ19TAECID45CS4HXT1RD3AQ" localSheetId="0" hidden="1">[1]Table!#REF!</definedName>
    <definedName name="BExVVQ19TAECID45CS4HXT1RD3AQ" localSheetId="1" hidden="1">[1]Table!#REF!</definedName>
    <definedName name="BExVVQ19TAECID45CS4HXT1RD3AQ" localSheetId="3" hidden="1">[1]Table!#REF!</definedName>
    <definedName name="BExVVQ19TAECID45CS4HXT1RD3AQ" hidden="1">[1]Table!#REF!</definedName>
    <definedName name="BExVY1SV37DL5YU59HS4IG3VBCP4" localSheetId="0" hidden="1">[1]Table!#REF!</definedName>
    <definedName name="BExVY1SV37DL5YU59HS4IG3VBCP4" localSheetId="1" hidden="1">[1]Table!#REF!</definedName>
    <definedName name="BExVY1SV37DL5YU59HS4IG3VBCP4" localSheetId="3" hidden="1">[1]Table!#REF!</definedName>
    <definedName name="BExVY1SV37DL5YU59HS4IG3VBCP4" hidden="1">[1]Table!#REF!</definedName>
    <definedName name="BExVZJQVO5LQ0BJH5JEN5NOBIAF6" localSheetId="0" hidden="1">[1]Table!#REF!</definedName>
    <definedName name="BExVZJQVO5LQ0BJH5JEN5NOBIAF6" localSheetId="1" hidden="1">[1]Table!#REF!</definedName>
    <definedName name="BExVZJQVO5LQ0BJH5JEN5NOBIAF6" localSheetId="3" hidden="1">[1]Table!#REF!</definedName>
    <definedName name="BExVZJQVO5LQ0BJH5JEN5NOBIAF6" hidden="1">[1]Table!#REF!</definedName>
    <definedName name="BExW0Y3D6MDL9MV84M1UUD2DFS13" localSheetId="0" hidden="1">[2]Table!#REF!</definedName>
    <definedName name="BExW0Y3D6MDL9MV84M1UUD2DFS13" localSheetId="1" hidden="1">[2]Table!#REF!</definedName>
    <definedName name="BExW0Y3D6MDL9MV84M1UUD2DFS13" localSheetId="3" hidden="1">[2]Table!#REF!</definedName>
    <definedName name="BExW0Y3D6MDL9MV84M1UUD2DFS13" hidden="1">[2]Table!#REF!</definedName>
    <definedName name="BExW1BVUYQTKMOR56MW7RVRX4L1L" localSheetId="0" hidden="1">[1]Table!#REF!</definedName>
    <definedName name="BExW1BVUYQTKMOR56MW7RVRX4L1L" localSheetId="1" hidden="1">[1]Table!#REF!</definedName>
    <definedName name="BExW1BVUYQTKMOR56MW7RVRX4L1L" localSheetId="3" hidden="1">[1]Table!#REF!</definedName>
    <definedName name="BExW1BVUYQTKMOR56MW7RVRX4L1L" hidden="1">[1]Table!#REF!</definedName>
    <definedName name="BExW1KQ26RMMKVJLEPUCBZRSSBET" localSheetId="0" hidden="1">[2]Table!#REF!</definedName>
    <definedName name="BExW1KQ26RMMKVJLEPUCBZRSSBET" localSheetId="1" hidden="1">[2]Table!#REF!</definedName>
    <definedName name="BExW1KQ26RMMKVJLEPUCBZRSSBET" localSheetId="2" hidden="1">[2]Table!#REF!</definedName>
    <definedName name="BExW1KQ26RMMKVJLEPUCBZRSSBET" localSheetId="3" hidden="1">[2]Table!#REF!</definedName>
    <definedName name="BExW1KQ26RMMKVJLEPUCBZRSSBET" hidden="1">[2]Table!#REF!</definedName>
    <definedName name="BExW2MSCKPGF5K3I7TL4KF5ISUOL" localSheetId="0" hidden="1">[1]Table!#REF!</definedName>
    <definedName name="BExW2MSCKPGF5K3I7TL4KF5ISUOL" localSheetId="1" hidden="1">[1]Table!#REF!</definedName>
    <definedName name="BExW2MSCKPGF5K3I7TL4KF5ISUOL" localSheetId="2" hidden="1">[1]Table!#REF!</definedName>
    <definedName name="BExW2MSCKPGF5K3I7TL4KF5ISUOL" localSheetId="3" hidden="1">[1]Table!#REF!</definedName>
    <definedName name="BExW2MSCKPGF5K3I7TL4KF5ISUOL" hidden="1">[1]Table!#REF!</definedName>
    <definedName name="BExW36V9N91OHCUMGWJQL3I5P4JK" localSheetId="0" hidden="1">[1]Table!#REF!</definedName>
    <definedName name="BExW36V9N91OHCUMGWJQL3I5P4JK" localSheetId="1" hidden="1">[1]Table!#REF!</definedName>
    <definedName name="BExW36V9N91OHCUMGWJQL3I5P4JK" localSheetId="2" hidden="1">[1]Table!#REF!</definedName>
    <definedName name="BExW36V9N91OHCUMGWJQL3I5P4JK" localSheetId="3" hidden="1">[1]Table!#REF!</definedName>
    <definedName name="BExW36V9N91OHCUMGWJQL3I5P4JK" hidden="1">[1]Table!#REF!</definedName>
    <definedName name="BExW8T0GVY3ZYO4ACSBLHS8SH895" localSheetId="0" hidden="1">[1]Table!#REF!</definedName>
    <definedName name="BExW8T0GVY3ZYO4ACSBLHS8SH895" localSheetId="1" hidden="1">[1]Table!#REF!</definedName>
    <definedName name="BExW8T0GVY3ZYO4ACSBLHS8SH895" localSheetId="2" hidden="1">[1]Table!#REF!</definedName>
    <definedName name="BExW8T0GVY3ZYO4ACSBLHS8SH895" localSheetId="3" hidden="1">[1]Table!#REF!</definedName>
    <definedName name="BExW8T0GVY3ZYO4ACSBLHS8SH895" hidden="1">[1]Table!#REF!</definedName>
    <definedName name="BExXLDE6PN4ESWT3LXJNQCY94NE4" localSheetId="0" hidden="1">[1]Table!#REF!</definedName>
    <definedName name="BExXLDE6PN4ESWT3LXJNQCY94NE4" localSheetId="1" hidden="1">[1]Table!#REF!</definedName>
    <definedName name="BExXLDE6PN4ESWT3LXJNQCY94NE4" localSheetId="2" hidden="1">[1]Table!#REF!</definedName>
    <definedName name="BExXLDE6PN4ESWT3LXJNQCY94NE4" localSheetId="3" hidden="1">[1]Table!#REF!</definedName>
    <definedName name="BExXLDE6PN4ESWT3LXJNQCY94NE4" hidden="1">[1]Table!#REF!</definedName>
    <definedName name="BExXM065WOLYRYHGHOJE0OOFXA4M" localSheetId="0" hidden="1">[1]Table!#REF!</definedName>
    <definedName name="BExXM065WOLYRYHGHOJE0OOFXA4M" localSheetId="1" hidden="1">[1]Table!#REF!</definedName>
    <definedName name="BExXM065WOLYRYHGHOJE0OOFXA4M" localSheetId="2" hidden="1">[1]Table!#REF!</definedName>
    <definedName name="BExXM065WOLYRYHGHOJE0OOFXA4M" localSheetId="3" hidden="1">[1]Table!#REF!</definedName>
    <definedName name="BExXM065WOLYRYHGHOJE0OOFXA4M" hidden="1">[1]Table!#REF!</definedName>
    <definedName name="BExXNWYB165VO9MHARCL5WLCHWS0" localSheetId="0" hidden="1">[1]Table!#REF!</definedName>
    <definedName name="BExXNWYB165VO9MHARCL5WLCHWS0" localSheetId="1" hidden="1">[1]Table!#REF!</definedName>
    <definedName name="BExXNWYB165VO9MHARCL5WLCHWS0" localSheetId="2" hidden="1">[1]Table!#REF!</definedName>
    <definedName name="BExXNWYB165VO9MHARCL5WLCHWS0" localSheetId="3" hidden="1">[1]Table!#REF!</definedName>
    <definedName name="BExXNWYB165VO9MHARCL5WLCHWS0" hidden="1">[1]Table!#REF!</definedName>
    <definedName name="BExXQH41O5HZAH8BO6HCFY8YC3TU" localSheetId="0" hidden="1">[1]Table!#REF!</definedName>
    <definedName name="BExXQH41O5HZAH8BO6HCFY8YC3TU" localSheetId="1" hidden="1">[1]Table!#REF!</definedName>
    <definedName name="BExXQH41O5HZAH8BO6HCFY8YC3TU" localSheetId="2" hidden="1">[1]Table!#REF!</definedName>
    <definedName name="BExXQH41O5HZAH8BO6HCFY8YC3TU" localSheetId="3" hidden="1">[1]Table!#REF!</definedName>
    <definedName name="BExXQH41O5HZAH8BO6HCFY8YC3TU" hidden="1">[1]Table!#REF!</definedName>
    <definedName name="BExXQIRBLQSLAJTFL7224FCFUTKH" localSheetId="0" hidden="1">[1]Table!#REF!</definedName>
    <definedName name="BExXQIRBLQSLAJTFL7224FCFUTKH" localSheetId="1" hidden="1">[1]Table!#REF!</definedName>
    <definedName name="BExXQIRBLQSLAJTFL7224FCFUTKH" localSheetId="2" hidden="1">[1]Table!#REF!</definedName>
    <definedName name="BExXQIRBLQSLAJTFL7224FCFUTKH" localSheetId="3" hidden="1">[1]Table!#REF!</definedName>
    <definedName name="BExXQIRBLQSLAJTFL7224FCFUTKH" hidden="1">[1]Table!#REF!</definedName>
    <definedName name="BExXRD13K1S9Y3JGR7CXSONT7RJZ" localSheetId="0" hidden="1">[1]Table!#REF!</definedName>
    <definedName name="BExXRD13K1S9Y3JGR7CXSONT7RJZ" localSheetId="1" hidden="1">[1]Table!#REF!</definedName>
    <definedName name="BExXRD13K1S9Y3JGR7CXSONT7RJZ" localSheetId="2" hidden="1">[1]Table!#REF!</definedName>
    <definedName name="BExXRD13K1S9Y3JGR7CXSONT7RJZ" localSheetId="3" hidden="1">[1]Table!#REF!</definedName>
    <definedName name="BExXRD13K1S9Y3JGR7CXSONT7RJZ" hidden="1">[1]Table!#REF!</definedName>
    <definedName name="BExXRO4A6VUH1F4XV8N1BRJ4896W" localSheetId="0" hidden="1">[1]Table!#REF!</definedName>
    <definedName name="BExXRO4A6VUH1F4XV8N1BRJ4896W" localSheetId="1" hidden="1">[1]Table!#REF!</definedName>
    <definedName name="BExXRO4A6VUH1F4XV8N1BRJ4896W" localSheetId="2" hidden="1">[1]Table!#REF!</definedName>
    <definedName name="BExXRO4A6VUH1F4XV8N1BRJ4896W" localSheetId="3" hidden="1">[1]Table!#REF!</definedName>
    <definedName name="BExXRO4A6VUH1F4XV8N1BRJ4896W" hidden="1">[1]Table!#REF!</definedName>
    <definedName name="BExXRO9N1SNJZGKD90P4K7FU1J0P" localSheetId="0" hidden="1">[1]Table!#REF!</definedName>
    <definedName name="BExXRO9N1SNJZGKD90P4K7FU1J0P" localSheetId="1" hidden="1">[1]Table!#REF!</definedName>
    <definedName name="BExXRO9N1SNJZGKD90P4K7FU1J0P" localSheetId="2" hidden="1">[1]Table!#REF!</definedName>
    <definedName name="BExXRO9N1SNJZGKD90P4K7FU1J0P" localSheetId="3" hidden="1">[1]Table!#REF!</definedName>
    <definedName name="BExXRO9N1SNJZGKD90P4K7FU1J0P" hidden="1">[1]Table!#REF!</definedName>
    <definedName name="BExXRZ20LZZCW8LVGDK0XETOTSAI" localSheetId="0" hidden="1">[1]Table!#REF!</definedName>
    <definedName name="BExXRZ20LZZCW8LVGDK0XETOTSAI" localSheetId="1" hidden="1">[1]Table!#REF!</definedName>
    <definedName name="BExXRZ20LZZCW8LVGDK0XETOTSAI" localSheetId="2" hidden="1">[1]Table!#REF!</definedName>
    <definedName name="BExXRZ20LZZCW8LVGDK0XETOTSAI" localSheetId="3" hidden="1">[1]Table!#REF!</definedName>
    <definedName name="BExXRZ20LZZCW8LVGDK0XETOTSAI" hidden="1">[1]Table!#REF!</definedName>
    <definedName name="BExXVMBPXT6AMJLEJGLIBXKXQ5O5" localSheetId="0" hidden="1">[1]Table!#REF!</definedName>
    <definedName name="BExXVMBPXT6AMJLEJGLIBXKXQ5O5" localSheetId="1" hidden="1">[1]Table!#REF!</definedName>
    <definedName name="BExXVMBPXT6AMJLEJGLIBXKXQ5O5" localSheetId="2" hidden="1">[1]Table!#REF!</definedName>
    <definedName name="BExXVMBPXT6AMJLEJGLIBXKXQ5O5" localSheetId="3" hidden="1">[1]Table!#REF!</definedName>
    <definedName name="BExXVMBPXT6AMJLEJGLIBXKXQ5O5" hidden="1">[1]Table!#REF!</definedName>
    <definedName name="BExXW0K72T1Y8K1I4VZT87UY9S2G" localSheetId="0" hidden="1">[1]Table!#REF!</definedName>
    <definedName name="BExXW0K72T1Y8K1I4VZT87UY9S2G" localSheetId="1" hidden="1">[1]Table!#REF!</definedName>
    <definedName name="BExXW0K72T1Y8K1I4VZT87UY9S2G" localSheetId="2" hidden="1">[1]Table!#REF!</definedName>
    <definedName name="BExXW0K72T1Y8K1I4VZT87UY9S2G" localSheetId="3" hidden="1">[1]Table!#REF!</definedName>
    <definedName name="BExXW0K72T1Y8K1I4VZT87UY9S2G" hidden="1">[1]Table!#REF!</definedName>
    <definedName name="BExXXBM521DL8R4ZX7NZ3DBCUOR5" localSheetId="0" hidden="1">[1]Table!#REF!</definedName>
    <definedName name="BExXXBM521DL8R4ZX7NZ3DBCUOR5" localSheetId="1" hidden="1">[1]Table!#REF!</definedName>
    <definedName name="BExXXBM521DL8R4ZX7NZ3DBCUOR5" localSheetId="2" hidden="1">[1]Table!#REF!</definedName>
    <definedName name="BExXXBM521DL8R4ZX7NZ3DBCUOR5" localSheetId="3" hidden="1">[1]Table!#REF!</definedName>
    <definedName name="BExXXBM521DL8R4ZX7NZ3DBCUOR5" hidden="1">[1]Table!#REF!</definedName>
    <definedName name="BExXY7TYEBFXRYUYIFHTN65RJ8EW" localSheetId="0" hidden="1">[1]Table!#REF!</definedName>
    <definedName name="BExXY7TYEBFXRYUYIFHTN65RJ8EW" localSheetId="1" hidden="1">[1]Table!#REF!</definedName>
    <definedName name="BExXY7TYEBFXRYUYIFHTN65RJ8EW" localSheetId="2" hidden="1">[1]Table!#REF!</definedName>
    <definedName name="BExXY7TYEBFXRYUYIFHTN65RJ8EW" localSheetId="3" hidden="1">[1]Table!#REF!</definedName>
    <definedName name="BExXY7TYEBFXRYUYIFHTN65RJ8EW" hidden="1">[1]Table!#REF!</definedName>
    <definedName name="BExXZOVPCEP495TQSON6PSRQ8XCY" localSheetId="0" hidden="1">[1]Table!#REF!</definedName>
    <definedName name="BExXZOVPCEP495TQSON6PSRQ8XCY" localSheetId="1" hidden="1">[1]Table!#REF!</definedName>
    <definedName name="BExXZOVPCEP495TQSON6PSRQ8XCY" localSheetId="2" hidden="1">[1]Table!#REF!</definedName>
    <definedName name="BExXZOVPCEP495TQSON6PSRQ8XCY" localSheetId="3" hidden="1">[1]Table!#REF!</definedName>
    <definedName name="BExXZOVPCEP495TQSON6PSRQ8XCY" hidden="1">[1]Table!#REF!</definedName>
    <definedName name="BExY0T1E034D7XAXNC6F7540LLIE" localSheetId="0" hidden="1">[1]Table!#REF!</definedName>
    <definedName name="BExY0T1E034D7XAXNC6F7540LLIE" localSheetId="1" hidden="1">[1]Table!#REF!</definedName>
    <definedName name="BExY0T1E034D7XAXNC6F7540LLIE" localSheetId="2" hidden="1">[1]Table!#REF!</definedName>
    <definedName name="BExY0T1E034D7XAXNC6F7540LLIE" localSheetId="3" hidden="1">[1]Table!#REF!</definedName>
    <definedName name="BExY0T1E034D7XAXNC6F7540LLIE" hidden="1">[1]Table!#REF!</definedName>
    <definedName name="BExY0WXNAS8FTBMVRVQQHMVMGEN3" localSheetId="0" hidden="1">[2]Table!#REF!</definedName>
    <definedName name="BExY0WXNAS8FTBMVRVQQHMVMGEN3" localSheetId="1" hidden="1">[2]Table!#REF!</definedName>
    <definedName name="BExY0WXNAS8FTBMVRVQQHMVMGEN3" localSheetId="2" hidden="1">[2]Table!#REF!</definedName>
    <definedName name="BExY0WXNAS8FTBMVRVQQHMVMGEN3" localSheetId="3" hidden="1">[2]Table!#REF!</definedName>
    <definedName name="BExY0WXNAS8FTBMVRVQQHMVMGEN3" hidden="1">[2]Table!#REF!</definedName>
    <definedName name="BExY180UKNW5NIAWD6ZUYTFEH8QS" localSheetId="0" hidden="1">[1]Table!#REF!</definedName>
    <definedName name="BExY180UKNW5NIAWD6ZUYTFEH8QS" localSheetId="1" hidden="1">[1]Table!#REF!</definedName>
    <definedName name="BExY180UKNW5NIAWD6ZUYTFEH8QS" localSheetId="2" hidden="1">[1]Table!#REF!</definedName>
    <definedName name="BExY180UKNW5NIAWD6ZUYTFEH8QS" localSheetId="3" hidden="1">[1]Table!#REF!</definedName>
    <definedName name="BExY180UKNW5NIAWD6ZUYTFEH8QS" hidden="1">[1]Table!#REF!</definedName>
    <definedName name="BExY2IXBR1SGYZH08T7QHKEFS8HA" localSheetId="0" hidden="1">[1]Table!#REF!</definedName>
    <definedName name="BExY2IXBR1SGYZH08T7QHKEFS8HA" localSheetId="1" hidden="1">[1]Table!#REF!</definedName>
    <definedName name="BExY2IXBR1SGYZH08T7QHKEFS8HA" localSheetId="2" hidden="1">[1]Table!#REF!</definedName>
    <definedName name="BExY2IXBR1SGYZH08T7QHKEFS8HA" localSheetId="3" hidden="1">[1]Table!#REF!</definedName>
    <definedName name="BExY2IXBR1SGYZH08T7QHKEFS8HA" hidden="1">[1]Table!#REF!</definedName>
    <definedName name="BExY3HOSK7YI364K15OX70AVR6F1" localSheetId="0" hidden="1">[1]Table!#REF!</definedName>
    <definedName name="BExY3HOSK7YI364K15OX70AVR6F1" localSheetId="1" hidden="1">[1]Table!#REF!</definedName>
    <definedName name="BExY3HOSK7YI364K15OX70AVR6F1" localSheetId="2" hidden="1">[1]Table!#REF!</definedName>
    <definedName name="BExY3HOSK7YI364K15OX70AVR6F1" localSheetId="3" hidden="1">[1]Table!#REF!</definedName>
    <definedName name="BExY3HOSK7YI364K15OX70AVR6F1" hidden="1">[1]Table!#REF!</definedName>
    <definedName name="BExY45TFT2XMTPJX1GMN8XWDD0HK" localSheetId="0" hidden="1">[1]Table!#REF!</definedName>
    <definedName name="BExY45TFT2XMTPJX1GMN8XWDD0HK" localSheetId="1" hidden="1">[1]Table!#REF!</definedName>
    <definedName name="BExY45TFT2XMTPJX1GMN8XWDD0HK" localSheetId="2" hidden="1">[1]Table!#REF!</definedName>
    <definedName name="BExY45TFT2XMTPJX1GMN8XWDD0HK" localSheetId="3" hidden="1">[1]Table!#REF!</definedName>
    <definedName name="BExY45TFT2XMTPJX1GMN8XWDD0HK" hidden="1">[1]Table!#REF!</definedName>
    <definedName name="BExY5515SJTJS3VM80M3YYR0WF37" localSheetId="0" hidden="1">[1]Table!#REF!</definedName>
    <definedName name="BExY5515SJTJS3VM80M3YYR0WF37" localSheetId="1" hidden="1">[1]Table!#REF!</definedName>
    <definedName name="BExY5515SJTJS3VM80M3YYR0WF37" localSheetId="2" hidden="1">[1]Table!#REF!</definedName>
    <definedName name="BExY5515SJTJS3VM80M3YYR0WF37" localSheetId="3" hidden="1">[1]Table!#REF!</definedName>
    <definedName name="BExY5515SJTJS3VM80M3YYR0WF37" hidden="1">[1]Table!#REF!</definedName>
    <definedName name="BExZJ7I9T8XU4MZRKJ1VVU76V2LZ" localSheetId="0" hidden="1">[1]Table!#REF!</definedName>
    <definedName name="BExZJ7I9T8XU4MZRKJ1VVU76V2LZ" localSheetId="1" hidden="1">[1]Table!#REF!</definedName>
    <definedName name="BExZJ7I9T8XU4MZRKJ1VVU76V2LZ" localSheetId="2" hidden="1">[1]Table!#REF!</definedName>
    <definedName name="BExZJ7I9T8XU4MZRKJ1VVU76V2LZ" localSheetId="3" hidden="1">[1]Table!#REF!</definedName>
    <definedName name="BExZJ7I9T8XU4MZRKJ1VVU76V2LZ" hidden="1">[1]Table!#REF!</definedName>
    <definedName name="BExZQJJMGU5MHQOILGXGJPAQI5XI" localSheetId="0" hidden="1">[1]Table!#REF!</definedName>
    <definedName name="BExZQJJMGU5MHQOILGXGJPAQI5XI" localSheetId="1" hidden="1">[1]Table!#REF!</definedName>
    <definedName name="BExZQJJMGU5MHQOILGXGJPAQI5XI" localSheetId="2" hidden="1">[1]Table!#REF!</definedName>
    <definedName name="BExZQJJMGU5MHQOILGXGJPAQI5XI" localSheetId="3" hidden="1">[1]Table!#REF!</definedName>
    <definedName name="BExZQJJMGU5MHQOILGXGJPAQI5XI" hidden="1">[1]Table!#REF!</definedName>
    <definedName name="BExZQXBYEBN28QUH1KOVW6KKA5UM" localSheetId="0" hidden="1">[1]Table!#REF!</definedName>
    <definedName name="BExZQXBYEBN28QUH1KOVW6KKA5UM" localSheetId="1" hidden="1">[1]Table!#REF!</definedName>
    <definedName name="BExZQXBYEBN28QUH1KOVW6KKA5UM" localSheetId="2" hidden="1">[1]Table!#REF!</definedName>
    <definedName name="BExZQXBYEBN28QUH1KOVW6KKA5UM" localSheetId="3" hidden="1">[1]Table!#REF!</definedName>
    <definedName name="BExZQXBYEBN28QUH1KOVW6KKA5UM" hidden="1">[1]Table!#REF!</definedName>
    <definedName name="BExZQZKT146WEN8FTVZ7Y5TSB8L5" localSheetId="0" hidden="1">[1]Table!#REF!</definedName>
    <definedName name="BExZQZKT146WEN8FTVZ7Y5TSB8L5" localSheetId="1" hidden="1">[1]Table!#REF!</definedName>
    <definedName name="BExZQZKT146WEN8FTVZ7Y5TSB8L5" localSheetId="2" hidden="1">[1]Table!#REF!</definedName>
    <definedName name="BExZQZKT146WEN8FTVZ7Y5TSB8L5" localSheetId="3" hidden="1">[1]Table!#REF!</definedName>
    <definedName name="BExZQZKT146WEN8FTVZ7Y5TSB8L5" hidden="1">[1]Table!#REF!</definedName>
    <definedName name="BExZRP1X6UVLN1UOLHH5VF4STP1O" localSheetId="0" hidden="1">[1]Table!#REF!</definedName>
    <definedName name="BExZRP1X6UVLN1UOLHH5VF4STP1O" localSheetId="1" hidden="1">[1]Table!#REF!</definedName>
    <definedName name="BExZRP1X6UVLN1UOLHH5VF4STP1O" localSheetId="2" hidden="1">[1]Table!#REF!</definedName>
    <definedName name="BExZRP1X6UVLN1UOLHH5VF4STP1O" localSheetId="3" hidden="1">[1]Table!#REF!</definedName>
    <definedName name="BExZRP1X6UVLN1UOLHH5VF4STP1O" hidden="1">[1]Table!#REF!</definedName>
    <definedName name="BExZRWJP2BUVFJPO8U8ATQEP0LZU" localSheetId="0" hidden="1">[1]Table!#REF!</definedName>
    <definedName name="BExZRWJP2BUVFJPO8U8ATQEP0LZU" localSheetId="1" hidden="1">[1]Table!#REF!</definedName>
    <definedName name="BExZRWJP2BUVFJPO8U8ATQEP0LZU" localSheetId="2" hidden="1">[1]Table!#REF!</definedName>
    <definedName name="BExZRWJP2BUVFJPO8U8ATQEP0LZU" localSheetId="3" hidden="1">[1]Table!#REF!</definedName>
    <definedName name="BExZRWJP2BUVFJPO8U8ATQEP0LZU" hidden="1">[1]Table!#REF!</definedName>
    <definedName name="BExZSHO8X547DFEEV40I12ZDTJDU" localSheetId="0" hidden="1">[2]Table!#REF!</definedName>
    <definedName name="BExZSHO8X547DFEEV40I12ZDTJDU" localSheetId="1" hidden="1">[2]Table!#REF!</definedName>
    <definedName name="BExZSHO8X547DFEEV40I12ZDTJDU" localSheetId="2" hidden="1">[2]Table!#REF!</definedName>
    <definedName name="BExZSHO8X547DFEEV40I12ZDTJDU" localSheetId="3" hidden="1">[2]Table!#REF!</definedName>
    <definedName name="BExZSHO8X547DFEEV40I12ZDTJDU" hidden="1">[2]Table!#REF!</definedName>
    <definedName name="BExZTAQV2QVSZY5Y3VCCWUBSBW9P" localSheetId="0" hidden="1">[1]Table!#REF!</definedName>
    <definedName name="BExZTAQV2QVSZY5Y3VCCWUBSBW9P" localSheetId="1" hidden="1">[1]Table!#REF!</definedName>
    <definedName name="BExZTAQV2QVSZY5Y3VCCWUBSBW9P" localSheetId="2" hidden="1">[1]Table!#REF!</definedName>
    <definedName name="BExZTAQV2QVSZY5Y3VCCWUBSBW9P" localSheetId="3" hidden="1">[1]Table!#REF!</definedName>
    <definedName name="BExZTAQV2QVSZY5Y3VCCWUBSBW9P" hidden="1">[1]Table!#REF!</definedName>
    <definedName name="BExZUK03RE247R0EMB5J42W1DOZZ" localSheetId="0" hidden="1">[1]Table!#REF!</definedName>
    <definedName name="BExZUK03RE247R0EMB5J42W1DOZZ" localSheetId="1" hidden="1">[1]Table!#REF!</definedName>
    <definedName name="BExZUK03RE247R0EMB5J42W1DOZZ" localSheetId="2" hidden="1">[1]Table!#REF!</definedName>
    <definedName name="BExZUK03RE247R0EMB5J42W1DOZZ" localSheetId="3" hidden="1">[1]Table!#REF!</definedName>
    <definedName name="BExZUK03RE247R0EMB5J42W1DOZZ" hidden="1">[1]Table!#REF!</definedName>
    <definedName name="BExZWAMZXELE7XD1TF7GNOJMVY70" localSheetId="0" hidden="1">[1]Table!#REF!</definedName>
    <definedName name="BExZWAMZXELE7XD1TF7GNOJMVY70" localSheetId="1" hidden="1">[1]Table!#REF!</definedName>
    <definedName name="BExZWAMZXELE7XD1TF7GNOJMVY70" localSheetId="2" hidden="1">[1]Table!#REF!</definedName>
    <definedName name="BExZWAMZXELE7XD1TF7GNOJMVY70" localSheetId="3" hidden="1">[1]Table!#REF!</definedName>
    <definedName name="BExZWAMZXELE7XD1TF7GNOJMVY70" hidden="1">[1]Table!#REF!</definedName>
    <definedName name="BExZZZEMIIFKMLLV4DJKX5TB9R5V" localSheetId="0" hidden="1">[1]Table!#REF!</definedName>
    <definedName name="BExZZZEMIIFKMLLV4DJKX5TB9R5V" localSheetId="1" hidden="1">[1]Table!#REF!</definedName>
    <definedName name="BExZZZEMIIFKMLLV4DJKX5TB9R5V" localSheetId="2" hidden="1">[1]Table!#REF!</definedName>
    <definedName name="BExZZZEMIIFKMLLV4DJKX5TB9R5V" localSheetId="3" hidden="1">[1]Table!#REF!</definedName>
    <definedName name="BExZZZEMIIFKMLLV4DJKX5TB9R5V" hidden="1">[1]Table!#REF!</definedName>
    <definedName name="d" localSheetId="0" hidden="1">[4]Table!#REF!</definedName>
    <definedName name="d" localSheetId="1" hidden="1">[4]Table!#REF!</definedName>
    <definedName name="d" localSheetId="2" hidden="1">[4]Table!#REF!</definedName>
    <definedName name="d" localSheetId="3" hidden="1">[4]Table!#REF!</definedName>
    <definedName name="d" hidden="1">[4]Table!#REF!</definedName>
    <definedName name="FILE_NAME" localSheetId="0">#REF!</definedName>
    <definedName name="FILE_NAME" localSheetId="1">#REF!</definedName>
    <definedName name="FILE_NAME" localSheetId="2">#REF!</definedName>
    <definedName name="FILE_NAME" localSheetId="3">#REF!</definedName>
    <definedName name="FILE_NAME">#REF!</definedName>
    <definedName name="FORM_CODE" localSheetId="0">#REF!</definedName>
    <definedName name="FORM_CODE" localSheetId="1">#REF!</definedName>
    <definedName name="FORM_CODE" localSheetId="2">#REF!</definedName>
    <definedName name="FORM_CODE" localSheetId="3">#REF!</definedName>
    <definedName name="FORM_CODE">#REF!</definedName>
    <definedName name="LOLD">1</definedName>
    <definedName name="LOLD_Attachname">15</definedName>
    <definedName name="LOLD_Table">16</definedName>
    <definedName name="PARAMS" localSheetId="0">#REF!</definedName>
    <definedName name="PARAMS" localSheetId="1">#REF!</definedName>
    <definedName name="PARAMS" localSheetId="2">#REF!</definedName>
    <definedName name="PARAMS" localSheetId="3">#REF!</definedName>
    <definedName name="PARAMS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RANGE_NAMES" localSheetId="0">#REF!</definedName>
    <definedName name="RANGE_NAMES" localSheetId="1">#REF!</definedName>
    <definedName name="RANGE_NAMES" localSheetId="2">#REF!</definedName>
    <definedName name="RANGE_NAMES" localSheetId="3">#REF!</definedName>
    <definedName name="RANGE_NAMES">#REF!</definedName>
    <definedName name="REG_DATE" localSheetId="0">#REF!</definedName>
    <definedName name="REG_DATE" localSheetId="1">#REF!</definedName>
    <definedName name="REG_DATE" localSheetId="3">#REF!</definedName>
    <definedName name="REG_DATE">#REF!</definedName>
    <definedName name="REND_1" localSheetId="0">#REF!</definedName>
    <definedName name="REND_1" localSheetId="1">#REF!</definedName>
    <definedName name="REND_1" localSheetId="3">#REF!</definedName>
    <definedName name="REND_1">#REF!</definedName>
    <definedName name="SAPBEXhrIndnt" hidden="1">"Wide"</definedName>
    <definedName name="SAPsysID" hidden="1">"708C5W7SBKP804JT78WJ0JNKI"</definedName>
    <definedName name="SAPwbID" hidden="1">"ARS"</definedName>
    <definedName name="SRC_CODE" localSheetId="0">#REF!</definedName>
    <definedName name="SRC_CODE" localSheetId="1">#REF!</definedName>
    <definedName name="SRC_CODE" localSheetId="2">#REF!</definedName>
    <definedName name="SRC_CODE" localSheetId="3">#REF!</definedName>
    <definedName name="SRC_CODE">#REF!</definedName>
    <definedName name="SRC_KIND" localSheetId="0">#REF!</definedName>
    <definedName name="SRC_KIND" localSheetId="1">#REF!</definedName>
    <definedName name="SRC_KIND" localSheetId="2">#REF!</definedName>
    <definedName name="SRC_KIND" localSheetId="3">#REF!</definedName>
    <definedName name="SRC_KIND">#REF!</definedName>
    <definedName name="доходы" localSheetId="0">#REF!</definedName>
    <definedName name="доходы" localSheetId="1">#REF!</definedName>
    <definedName name="доходы" localSheetId="2">#REF!</definedName>
    <definedName name="доходы" localSheetId="3">#REF!</definedName>
    <definedName name="доходы">#REF!</definedName>
    <definedName name="_xlnm.Print_Titles" localSheetId="1">Прил.2!$13:$13</definedName>
    <definedName name="_xlnm.Print_Titles" localSheetId="2">Прил.3!$13:$13</definedName>
    <definedName name="_xlnm.Print_Area" localSheetId="1">Прил.2!$A$1:$F$418</definedName>
    <definedName name="ссс" localSheetId="0" hidden="1">[1]Table!#REF!</definedName>
    <definedName name="ссс" localSheetId="1" hidden="1">[1]Table!#REF!</definedName>
    <definedName name="ссс" localSheetId="2" hidden="1">[1]Table!#REF!</definedName>
    <definedName name="ссс" hidden="1">[1]Table!#REF!</definedName>
  </definedNames>
  <calcPr calcId="145621"/>
</workbook>
</file>

<file path=xl/calcChain.xml><?xml version="1.0" encoding="utf-8"?>
<calcChain xmlns="http://schemas.openxmlformats.org/spreadsheetml/2006/main">
  <c r="G244" i="107" l="1"/>
  <c r="H244" i="107"/>
  <c r="F244" i="107"/>
  <c r="E290" i="103"/>
  <c r="F290" i="103"/>
  <c r="D290" i="103"/>
  <c r="E54" i="110"/>
  <c r="D54" i="110"/>
  <c r="C54" i="110"/>
  <c r="E49" i="110"/>
  <c r="E48" i="110" s="1"/>
  <c r="D49" i="110"/>
  <c r="C49" i="110"/>
  <c r="C46" i="110"/>
  <c r="E42" i="110"/>
  <c r="D42" i="110"/>
  <c r="C42" i="110"/>
  <c r="E39" i="110"/>
  <c r="D39" i="110"/>
  <c r="C39" i="110"/>
  <c r="E36" i="110"/>
  <c r="D36" i="110"/>
  <c r="C36" i="110"/>
  <c r="E34" i="110"/>
  <c r="D34" i="110"/>
  <c r="C34" i="110"/>
  <c r="E30" i="110"/>
  <c r="D30" i="110"/>
  <c r="C30" i="110"/>
  <c r="E26" i="110"/>
  <c r="D26" i="110"/>
  <c r="C26" i="110"/>
  <c r="E23" i="110"/>
  <c r="D23" i="110"/>
  <c r="C23" i="110"/>
  <c r="E20" i="110"/>
  <c r="D20" i="110"/>
  <c r="C20" i="110"/>
  <c r="E18" i="110"/>
  <c r="D18" i="110"/>
  <c r="C18" i="110"/>
  <c r="E16" i="110"/>
  <c r="D16" i="110"/>
  <c r="C16" i="110"/>
  <c r="C15" i="110" l="1"/>
  <c r="D48" i="110"/>
  <c r="D15" i="110"/>
  <c r="D56" i="110" s="1"/>
  <c r="E15" i="110"/>
  <c r="E56" i="110" s="1"/>
  <c r="C48" i="110"/>
  <c r="C56" i="110" s="1"/>
  <c r="D14" i="68"/>
  <c r="E14" i="68"/>
  <c r="C14" i="68"/>
  <c r="G513" i="107"/>
  <c r="G512" i="107" s="1"/>
  <c r="G511" i="107" s="1"/>
  <c r="G510" i="107" s="1"/>
  <c r="G509" i="107" s="1"/>
  <c r="G508" i="107" s="1"/>
  <c r="H513" i="107"/>
  <c r="H512" i="107" s="1"/>
  <c r="H511" i="107" s="1"/>
  <c r="H510" i="107" s="1"/>
  <c r="H509" i="107" s="1"/>
  <c r="H508" i="107" s="1"/>
  <c r="F513" i="107"/>
  <c r="F512" i="107" s="1"/>
  <c r="F511" i="107" s="1"/>
  <c r="F510" i="107" s="1"/>
  <c r="F509" i="107" s="1"/>
  <c r="F508" i="107" s="1"/>
  <c r="G573" i="107" l="1"/>
  <c r="H573" i="107"/>
  <c r="F573" i="107"/>
  <c r="G555" i="107"/>
  <c r="G554" i="107" s="1"/>
  <c r="G553" i="107" s="1"/>
  <c r="G552" i="107" s="1"/>
  <c r="H555" i="107"/>
  <c r="H554" i="107" s="1"/>
  <c r="H553" i="107" s="1"/>
  <c r="H552" i="107" s="1"/>
  <c r="F555" i="107"/>
  <c r="F554" i="107" s="1"/>
  <c r="F553" i="107" s="1"/>
  <c r="F552" i="107" s="1"/>
  <c r="G550" i="107"/>
  <c r="H550" i="107"/>
  <c r="F550" i="107"/>
  <c r="G539" i="107"/>
  <c r="H539" i="107"/>
  <c r="F539" i="107"/>
  <c r="G474" i="107"/>
  <c r="H474" i="107"/>
  <c r="F474" i="107"/>
  <c r="G441" i="107"/>
  <c r="H441" i="107"/>
  <c r="F441" i="107"/>
  <c r="H285" i="107"/>
  <c r="H284" i="107" s="1"/>
  <c r="H283" i="107" s="1"/>
  <c r="G285" i="107"/>
  <c r="G284" i="107" s="1"/>
  <c r="G283" i="107" s="1"/>
  <c r="F285" i="107"/>
  <c r="F284" i="107" s="1"/>
  <c r="F283" i="107" s="1"/>
  <c r="G224" i="107"/>
  <c r="G223" i="107" s="1"/>
  <c r="G222" i="107" s="1"/>
  <c r="G221" i="107" s="1"/>
  <c r="H224" i="107"/>
  <c r="H223" i="107" s="1"/>
  <c r="H222" i="107" s="1"/>
  <c r="H221" i="107" s="1"/>
  <c r="F224" i="107"/>
  <c r="F223" i="107" s="1"/>
  <c r="F222" i="107" s="1"/>
  <c r="F221" i="107" s="1"/>
  <c r="G188" i="107"/>
  <c r="G187" i="107" s="1"/>
  <c r="G186" i="107" s="1"/>
  <c r="G185" i="107" s="1"/>
  <c r="H188" i="107"/>
  <c r="H187" i="107" s="1"/>
  <c r="H186" i="107" s="1"/>
  <c r="H185" i="107" s="1"/>
  <c r="F188" i="107"/>
  <c r="F187" i="107" s="1"/>
  <c r="F186" i="107" s="1"/>
  <c r="F185" i="107" s="1"/>
  <c r="H130" i="107"/>
  <c r="H129" i="107" s="1"/>
  <c r="H128" i="107" s="1"/>
  <c r="H127" i="107" s="1"/>
  <c r="H126" i="107" s="1"/>
  <c r="G130" i="107"/>
  <c r="G129" i="107" s="1"/>
  <c r="G128" i="107" s="1"/>
  <c r="G127" i="107" s="1"/>
  <c r="G126" i="107" s="1"/>
  <c r="F130" i="107"/>
  <c r="F129" i="107" s="1"/>
  <c r="F128" i="107" s="1"/>
  <c r="F127" i="107" s="1"/>
  <c r="F126" i="107" s="1"/>
  <c r="F407" i="103"/>
  <c r="E407" i="103"/>
  <c r="D407" i="103"/>
  <c r="E362" i="103" l="1"/>
  <c r="F362" i="103"/>
  <c r="D362" i="103"/>
  <c r="E357" i="103"/>
  <c r="F357" i="103"/>
  <c r="D357" i="103"/>
  <c r="E349" i="103"/>
  <c r="F349" i="103"/>
  <c r="D349" i="103"/>
  <c r="E210" i="103"/>
  <c r="F210" i="103"/>
  <c r="D210" i="103"/>
  <c r="E112" i="103"/>
  <c r="F112" i="103"/>
  <c r="D112" i="103"/>
  <c r="E109" i="103"/>
  <c r="F109" i="103"/>
  <c r="D109" i="103"/>
  <c r="G604" i="107" l="1"/>
  <c r="H604" i="107"/>
  <c r="F604" i="107"/>
  <c r="G571" i="107"/>
  <c r="H571" i="107"/>
  <c r="F571" i="107"/>
  <c r="G548" i="107"/>
  <c r="G547" i="107" s="1"/>
  <c r="H548" i="107"/>
  <c r="H547" i="107" s="1"/>
  <c r="F548" i="107"/>
  <c r="F547" i="107" s="1"/>
  <c r="G520" i="107"/>
  <c r="G519" i="107" s="1"/>
  <c r="G518" i="107" s="1"/>
  <c r="G517" i="107" s="1"/>
  <c r="G516" i="107" s="1"/>
  <c r="G515" i="107" s="1"/>
  <c r="H520" i="107"/>
  <c r="H519" i="107" s="1"/>
  <c r="H518" i="107" s="1"/>
  <c r="H517" i="107" s="1"/>
  <c r="H516" i="107" s="1"/>
  <c r="H515" i="107" s="1"/>
  <c r="F520" i="107"/>
  <c r="F519" i="107" s="1"/>
  <c r="F518" i="107" s="1"/>
  <c r="F517" i="107" s="1"/>
  <c r="F516" i="107" s="1"/>
  <c r="F515" i="107" s="1"/>
  <c r="G314" i="107"/>
  <c r="H314" i="107"/>
  <c r="F314" i="107"/>
  <c r="G146" i="107"/>
  <c r="G145" i="107" s="1"/>
  <c r="G144" i="107" s="1"/>
  <c r="G143" i="107" s="1"/>
  <c r="G142" i="107" s="1"/>
  <c r="G141" i="107" s="1"/>
  <c r="H146" i="107"/>
  <c r="H145" i="107" s="1"/>
  <c r="H144" i="107" s="1"/>
  <c r="H143" i="107" s="1"/>
  <c r="H142" i="107" s="1"/>
  <c r="H141" i="107" s="1"/>
  <c r="F146" i="107"/>
  <c r="F145" i="107" s="1"/>
  <c r="F144" i="107" s="1"/>
  <c r="F143" i="107" s="1"/>
  <c r="F142" i="107" s="1"/>
  <c r="F141" i="107" s="1"/>
  <c r="E360" i="103"/>
  <c r="E359" i="103" s="1"/>
  <c r="F360" i="103"/>
  <c r="F359" i="103" s="1"/>
  <c r="D360" i="103"/>
  <c r="D359" i="103" s="1"/>
  <c r="E244" i="103" l="1"/>
  <c r="F244" i="103"/>
  <c r="D244" i="103"/>
  <c r="E227" i="103"/>
  <c r="F227" i="103"/>
  <c r="D227" i="103"/>
  <c r="D214" i="103"/>
  <c r="E215" i="103"/>
  <c r="E214" i="103" s="1"/>
  <c r="F215" i="103"/>
  <c r="F214" i="103" s="1"/>
  <c r="D215" i="103"/>
  <c r="E208" i="103"/>
  <c r="F208" i="103"/>
  <c r="D208" i="103"/>
  <c r="E56" i="103"/>
  <c r="F56" i="103"/>
  <c r="D56" i="103"/>
  <c r="H641" i="107" l="1"/>
  <c r="G641" i="107"/>
  <c r="F641" i="107"/>
  <c r="H639" i="107"/>
  <c r="H638" i="107" s="1"/>
  <c r="H637" i="107" s="1"/>
  <c r="H636" i="107" s="1"/>
  <c r="H635" i="107" s="1"/>
  <c r="G639" i="107"/>
  <c r="F639" i="107"/>
  <c r="H633" i="107"/>
  <c r="G633" i="107"/>
  <c r="F633" i="107"/>
  <c r="H630" i="107"/>
  <c r="G630" i="107"/>
  <c r="F630" i="107"/>
  <c r="F629" i="107" s="1"/>
  <c r="F628" i="107" s="1"/>
  <c r="F627" i="107" s="1"/>
  <c r="F626" i="107" s="1"/>
  <c r="H624" i="107"/>
  <c r="H623" i="107" s="1"/>
  <c r="G624" i="107"/>
  <c r="G623" i="107" s="1"/>
  <c r="F624" i="107"/>
  <c r="F623" i="107" s="1"/>
  <c r="H621" i="107"/>
  <c r="H620" i="107" s="1"/>
  <c r="G621" i="107"/>
  <c r="G620" i="107" s="1"/>
  <c r="F621" i="107"/>
  <c r="F620" i="107" s="1"/>
  <c r="H616" i="107"/>
  <c r="H615" i="107" s="1"/>
  <c r="H614" i="107" s="1"/>
  <c r="H613" i="107" s="1"/>
  <c r="G616" i="107"/>
  <c r="G615" i="107" s="1"/>
  <c r="G614" i="107" s="1"/>
  <c r="G613" i="107" s="1"/>
  <c r="F616" i="107"/>
  <c r="F615" i="107" s="1"/>
  <c r="F614" i="107" s="1"/>
  <c r="F613" i="107" s="1"/>
  <c r="H611" i="107"/>
  <c r="G611" i="107"/>
  <c r="F611" i="107"/>
  <c r="H609" i="107"/>
  <c r="G609" i="107"/>
  <c r="F609" i="107"/>
  <c r="H606" i="107"/>
  <c r="G606" i="107"/>
  <c r="F606" i="107"/>
  <c r="H602" i="107"/>
  <c r="G602" i="107"/>
  <c r="F602" i="107"/>
  <c r="H599" i="107"/>
  <c r="H598" i="107" s="1"/>
  <c r="G599" i="107"/>
  <c r="G598" i="107" s="1"/>
  <c r="F599" i="107"/>
  <c r="F598" i="107" s="1"/>
  <c r="H596" i="107"/>
  <c r="H595" i="107" s="1"/>
  <c r="G596" i="107"/>
  <c r="G595" i="107" s="1"/>
  <c r="F596" i="107"/>
  <c r="F595" i="107" s="1"/>
  <c r="H593" i="107"/>
  <c r="H592" i="107" s="1"/>
  <c r="G593" i="107"/>
  <c r="G592" i="107" s="1"/>
  <c r="F593" i="107"/>
  <c r="F592" i="107" s="1"/>
  <c r="H587" i="107"/>
  <c r="G587" i="107"/>
  <c r="F587" i="107"/>
  <c r="H585" i="107"/>
  <c r="G585" i="107"/>
  <c r="F585" i="107"/>
  <c r="H583" i="107"/>
  <c r="G583" i="107"/>
  <c r="F583" i="107"/>
  <c r="H581" i="107"/>
  <c r="G581" i="107"/>
  <c r="F581" i="107"/>
  <c r="H575" i="107"/>
  <c r="H570" i="107" s="1"/>
  <c r="G575" i="107"/>
  <c r="F575" i="107"/>
  <c r="F570" i="107" s="1"/>
  <c r="H568" i="107"/>
  <c r="H567" i="107" s="1"/>
  <c r="G568" i="107"/>
  <c r="G567" i="107" s="1"/>
  <c r="F568" i="107"/>
  <c r="F567" i="107" s="1"/>
  <c r="H561" i="107"/>
  <c r="H560" i="107" s="1"/>
  <c r="H559" i="107" s="1"/>
  <c r="H558" i="107" s="1"/>
  <c r="H557" i="107" s="1"/>
  <c r="G561" i="107"/>
  <c r="G560" i="107" s="1"/>
  <c r="G559" i="107" s="1"/>
  <c r="G558" i="107" s="1"/>
  <c r="G557" i="107" s="1"/>
  <c r="F561" i="107"/>
  <c r="F560" i="107" s="1"/>
  <c r="F559" i="107" s="1"/>
  <c r="F558" i="107" s="1"/>
  <c r="F557" i="107" s="1"/>
  <c r="H545" i="107"/>
  <c r="H544" i="107" s="1"/>
  <c r="H543" i="107" s="1"/>
  <c r="G545" i="107"/>
  <c r="G544" i="107" s="1"/>
  <c r="G543" i="107" s="1"/>
  <c r="F545" i="107"/>
  <c r="F544" i="107" s="1"/>
  <c r="F543" i="107" s="1"/>
  <c r="H541" i="107"/>
  <c r="G541" i="107"/>
  <c r="F541" i="107"/>
  <c r="H533" i="107"/>
  <c r="H532" i="107" s="1"/>
  <c r="H531" i="107" s="1"/>
  <c r="H530" i="107" s="1"/>
  <c r="H529" i="107" s="1"/>
  <c r="G533" i="107"/>
  <c r="G532" i="107" s="1"/>
  <c r="G531" i="107" s="1"/>
  <c r="G530" i="107" s="1"/>
  <c r="G529" i="107" s="1"/>
  <c r="F533" i="107"/>
  <c r="F532" i="107" s="1"/>
  <c r="F531" i="107" s="1"/>
  <c r="F530" i="107" s="1"/>
  <c r="F529" i="107" s="1"/>
  <c r="H527" i="107"/>
  <c r="H526" i="107" s="1"/>
  <c r="H525" i="107" s="1"/>
  <c r="H524" i="107" s="1"/>
  <c r="H523" i="107" s="1"/>
  <c r="G527" i="107"/>
  <c r="G526" i="107" s="1"/>
  <c r="G525" i="107" s="1"/>
  <c r="G524" i="107" s="1"/>
  <c r="G523" i="107" s="1"/>
  <c r="F527" i="107"/>
  <c r="F526" i="107" s="1"/>
  <c r="F525" i="107" s="1"/>
  <c r="F524" i="107" s="1"/>
  <c r="F523" i="107" s="1"/>
  <c r="H505" i="107"/>
  <c r="H504" i="107" s="1"/>
  <c r="H503" i="107" s="1"/>
  <c r="G505" i="107"/>
  <c r="G504" i="107" s="1"/>
  <c r="G503" i="107" s="1"/>
  <c r="F505" i="107"/>
  <c r="F504" i="107" s="1"/>
  <c r="F503" i="107" s="1"/>
  <c r="H500" i="107"/>
  <c r="G500" i="107"/>
  <c r="F500" i="107"/>
  <c r="H498" i="107"/>
  <c r="G498" i="107"/>
  <c r="F498" i="107"/>
  <c r="H492" i="107"/>
  <c r="H491" i="107" s="1"/>
  <c r="G492" i="107"/>
  <c r="G491" i="107" s="1"/>
  <c r="F492" i="107"/>
  <c r="F491" i="107" s="1"/>
  <c r="H489" i="107"/>
  <c r="H488" i="107" s="1"/>
  <c r="G489" i="107"/>
  <c r="G488" i="107" s="1"/>
  <c r="F489" i="107"/>
  <c r="F488" i="107" s="1"/>
  <c r="H486" i="107"/>
  <c r="H485" i="107" s="1"/>
  <c r="G486" i="107"/>
  <c r="G485" i="107" s="1"/>
  <c r="F486" i="107"/>
  <c r="F485" i="107" s="1"/>
  <c r="H481" i="107"/>
  <c r="H480" i="107" s="1"/>
  <c r="G481" i="107"/>
  <c r="G480" i="107" s="1"/>
  <c r="F481" i="107"/>
  <c r="F480" i="107" s="1"/>
  <c r="H472" i="107"/>
  <c r="G472" i="107"/>
  <c r="F472" i="107"/>
  <c r="H463" i="107"/>
  <c r="H462" i="107" s="1"/>
  <c r="H461" i="107" s="1"/>
  <c r="H460" i="107" s="1"/>
  <c r="H459" i="107" s="1"/>
  <c r="G463" i="107"/>
  <c r="G462" i="107" s="1"/>
  <c r="G461" i="107" s="1"/>
  <c r="G460" i="107" s="1"/>
  <c r="G459" i="107" s="1"/>
  <c r="F463" i="107"/>
  <c r="F462" i="107" s="1"/>
  <c r="F461" i="107" s="1"/>
  <c r="F460" i="107" s="1"/>
  <c r="F459" i="107" s="1"/>
  <c r="H456" i="107"/>
  <c r="H455" i="107" s="1"/>
  <c r="H454" i="107" s="1"/>
  <c r="H453" i="107" s="1"/>
  <c r="G456" i="107"/>
  <c r="G455" i="107" s="1"/>
  <c r="G454" i="107" s="1"/>
  <c r="G453" i="107" s="1"/>
  <c r="F456" i="107"/>
  <c r="F455" i="107" s="1"/>
  <c r="F454" i="107" s="1"/>
  <c r="F453" i="107" s="1"/>
  <c r="H451" i="107"/>
  <c r="H450" i="107" s="1"/>
  <c r="H449" i="107" s="1"/>
  <c r="H448" i="107" s="1"/>
  <c r="G451" i="107"/>
  <c r="G450" i="107" s="1"/>
  <c r="G449" i="107" s="1"/>
  <c r="G448" i="107" s="1"/>
  <c r="F451" i="107"/>
  <c r="F450" i="107" s="1"/>
  <c r="F449" i="107" s="1"/>
  <c r="F448" i="107" s="1"/>
  <c r="H446" i="107"/>
  <c r="H445" i="107" s="1"/>
  <c r="G446" i="107"/>
  <c r="G445" i="107" s="1"/>
  <c r="F446" i="107"/>
  <c r="F445" i="107" s="1"/>
  <c r="H443" i="107"/>
  <c r="H440" i="107" s="1"/>
  <c r="G443" i="107"/>
  <c r="G440" i="107" s="1"/>
  <c r="F443" i="107"/>
  <c r="F440" i="107" s="1"/>
  <c r="H438" i="107"/>
  <c r="G438" i="107"/>
  <c r="F438" i="107"/>
  <c r="H435" i="107"/>
  <c r="G435" i="107"/>
  <c r="F435" i="107"/>
  <c r="H433" i="107"/>
  <c r="G433" i="107"/>
  <c r="F433" i="107"/>
  <c r="H430" i="107"/>
  <c r="H429" i="107" s="1"/>
  <c r="G430" i="107"/>
  <c r="G429" i="107" s="1"/>
  <c r="F430" i="107"/>
  <c r="F429" i="107" s="1"/>
  <c r="H427" i="107"/>
  <c r="G427" i="107"/>
  <c r="F427" i="107"/>
  <c r="H425" i="107"/>
  <c r="G425" i="107"/>
  <c r="F425" i="107"/>
  <c r="H423" i="107"/>
  <c r="G423" i="107"/>
  <c r="F423" i="107"/>
  <c r="H416" i="107"/>
  <c r="G416" i="107"/>
  <c r="F416" i="107"/>
  <c r="H414" i="107"/>
  <c r="G414" i="107"/>
  <c r="F414" i="107"/>
  <c r="H408" i="107"/>
  <c r="H407" i="107" s="1"/>
  <c r="H406" i="107" s="1"/>
  <c r="H405" i="107" s="1"/>
  <c r="H404" i="107" s="1"/>
  <c r="G408" i="107"/>
  <c r="G407" i="107" s="1"/>
  <c r="G406" i="107" s="1"/>
  <c r="G405" i="107" s="1"/>
  <c r="G404" i="107" s="1"/>
  <c r="F408" i="107"/>
  <c r="F407" i="107" s="1"/>
  <c r="F406" i="107" s="1"/>
  <c r="F405" i="107" s="1"/>
  <c r="F404" i="107" s="1"/>
  <c r="H401" i="107"/>
  <c r="H400" i="107" s="1"/>
  <c r="H399" i="107" s="1"/>
  <c r="H398" i="107" s="1"/>
  <c r="H397" i="107" s="1"/>
  <c r="H396" i="107" s="1"/>
  <c r="G401" i="107"/>
  <c r="G400" i="107" s="1"/>
  <c r="G399" i="107" s="1"/>
  <c r="G398" i="107" s="1"/>
  <c r="G397" i="107" s="1"/>
  <c r="G396" i="107" s="1"/>
  <c r="F401" i="107"/>
  <c r="F400" i="107" s="1"/>
  <c r="F399" i="107" s="1"/>
  <c r="F398" i="107" s="1"/>
  <c r="F397" i="107" s="1"/>
  <c r="F396" i="107" s="1"/>
  <c r="H393" i="107"/>
  <c r="H392" i="107" s="1"/>
  <c r="H391" i="107" s="1"/>
  <c r="H390" i="107" s="1"/>
  <c r="H389" i="107" s="1"/>
  <c r="G393" i="107"/>
  <c r="G392" i="107" s="1"/>
  <c r="G391" i="107" s="1"/>
  <c r="G390" i="107" s="1"/>
  <c r="G389" i="107" s="1"/>
  <c r="F393" i="107"/>
  <c r="F392" i="107" s="1"/>
  <c r="F391" i="107" s="1"/>
  <c r="F390" i="107" s="1"/>
  <c r="F389" i="107" s="1"/>
  <c r="H387" i="107"/>
  <c r="H386" i="107" s="1"/>
  <c r="H385" i="107" s="1"/>
  <c r="H384" i="107" s="1"/>
  <c r="H383" i="107" s="1"/>
  <c r="G387" i="107"/>
  <c r="G386" i="107" s="1"/>
  <c r="G385" i="107" s="1"/>
  <c r="G384" i="107" s="1"/>
  <c r="G383" i="107" s="1"/>
  <c r="F387" i="107"/>
  <c r="F386" i="107" s="1"/>
  <c r="F385" i="107" s="1"/>
  <c r="F384" i="107" s="1"/>
  <c r="F383" i="107" s="1"/>
  <c r="H380" i="107"/>
  <c r="H379" i="107" s="1"/>
  <c r="H378" i="107" s="1"/>
  <c r="H377" i="107" s="1"/>
  <c r="H376" i="107" s="1"/>
  <c r="G380" i="107"/>
  <c r="G379" i="107" s="1"/>
  <c r="G378" i="107" s="1"/>
  <c r="G377" i="107" s="1"/>
  <c r="G376" i="107" s="1"/>
  <c r="F380" i="107"/>
  <c r="F379" i="107" s="1"/>
  <c r="F378" i="107" s="1"/>
  <c r="F377" i="107" s="1"/>
  <c r="F376" i="107" s="1"/>
  <c r="H374" i="107"/>
  <c r="H373" i="107" s="1"/>
  <c r="G374" i="107"/>
  <c r="G373" i="107" s="1"/>
  <c r="F374" i="107"/>
  <c r="F373" i="107" s="1"/>
  <c r="H371" i="107"/>
  <c r="H370" i="107" s="1"/>
  <c r="G371" i="107"/>
  <c r="G370" i="107" s="1"/>
  <c r="F371" i="107"/>
  <c r="F370" i="107" s="1"/>
  <c r="H367" i="107"/>
  <c r="H366" i="107" s="1"/>
  <c r="H365" i="107" s="1"/>
  <c r="G367" i="107"/>
  <c r="G366" i="107" s="1"/>
  <c r="G365" i="107" s="1"/>
  <c r="F367" i="107"/>
  <c r="F366" i="107" s="1"/>
  <c r="F365" i="107" s="1"/>
  <c r="H360" i="107"/>
  <c r="H359" i="107" s="1"/>
  <c r="H358" i="107" s="1"/>
  <c r="H357" i="107" s="1"/>
  <c r="G360" i="107"/>
  <c r="G359" i="107" s="1"/>
  <c r="G358" i="107" s="1"/>
  <c r="G357" i="107" s="1"/>
  <c r="F360" i="107"/>
  <c r="F359" i="107" s="1"/>
  <c r="F358" i="107" s="1"/>
  <c r="F357" i="107" s="1"/>
  <c r="H355" i="107"/>
  <c r="G355" i="107"/>
  <c r="F355" i="107"/>
  <c r="H351" i="107"/>
  <c r="G351" i="107"/>
  <c r="F351" i="107"/>
  <c r="H347" i="107"/>
  <c r="H346" i="107" s="1"/>
  <c r="G347" i="107"/>
  <c r="G346" i="107" s="1"/>
  <c r="F347" i="107"/>
  <c r="F346" i="107" s="1"/>
  <c r="H343" i="107"/>
  <c r="G343" i="107"/>
  <c r="F343" i="107"/>
  <c r="H341" i="107"/>
  <c r="G341" i="107"/>
  <c r="F341" i="107"/>
  <c r="H336" i="107"/>
  <c r="H335" i="107" s="1"/>
  <c r="H334" i="107" s="1"/>
  <c r="G336" i="107"/>
  <c r="G335" i="107" s="1"/>
  <c r="G334" i="107" s="1"/>
  <c r="F336" i="107"/>
  <c r="F335" i="107" s="1"/>
  <c r="F334" i="107" s="1"/>
  <c r="H330" i="107"/>
  <c r="H329" i="107" s="1"/>
  <c r="H328" i="107" s="1"/>
  <c r="H327" i="107" s="1"/>
  <c r="G330" i="107"/>
  <c r="G329" i="107" s="1"/>
  <c r="G328" i="107" s="1"/>
  <c r="G327" i="107" s="1"/>
  <c r="F330" i="107"/>
  <c r="F329" i="107" s="1"/>
  <c r="F328" i="107" s="1"/>
  <c r="F327" i="107" s="1"/>
  <c r="H325" i="107"/>
  <c r="H324" i="107" s="1"/>
  <c r="H323" i="107" s="1"/>
  <c r="H322" i="107" s="1"/>
  <c r="G325" i="107"/>
  <c r="G324" i="107" s="1"/>
  <c r="G323" i="107" s="1"/>
  <c r="G322" i="107" s="1"/>
  <c r="F325" i="107"/>
  <c r="F324" i="107" s="1"/>
  <c r="F323" i="107" s="1"/>
  <c r="F322" i="107" s="1"/>
  <c r="H319" i="107"/>
  <c r="H318" i="107" s="1"/>
  <c r="H317" i="107" s="1"/>
  <c r="H316" i="107" s="1"/>
  <c r="G319" i="107"/>
  <c r="G318" i="107" s="1"/>
  <c r="G317" i="107" s="1"/>
  <c r="G316" i="107" s="1"/>
  <c r="F319" i="107"/>
  <c r="F318" i="107" s="1"/>
  <c r="F317" i="107" s="1"/>
  <c r="F316" i="107" s="1"/>
  <c r="H312" i="107"/>
  <c r="G312" i="107"/>
  <c r="F312" i="107"/>
  <c r="H310" i="107"/>
  <c r="G310" i="107"/>
  <c r="F310" i="107"/>
  <c r="H308" i="107"/>
  <c r="G308" i="107"/>
  <c r="F308" i="107"/>
  <c r="H304" i="107"/>
  <c r="H303" i="107" s="1"/>
  <c r="H302" i="107" s="1"/>
  <c r="G304" i="107"/>
  <c r="G303" i="107" s="1"/>
  <c r="G302" i="107" s="1"/>
  <c r="F304" i="107"/>
  <c r="F303" i="107" s="1"/>
  <c r="F302" i="107" s="1"/>
  <c r="H300" i="107"/>
  <c r="H299" i="107" s="1"/>
  <c r="G300" i="107"/>
  <c r="G299" i="107" s="1"/>
  <c r="F300" i="107"/>
  <c r="F299" i="107" s="1"/>
  <c r="H297" i="107"/>
  <c r="G297" i="107"/>
  <c r="F297" i="107"/>
  <c r="H295" i="107"/>
  <c r="G295" i="107"/>
  <c r="F295" i="107"/>
  <c r="H293" i="107"/>
  <c r="G293" i="107"/>
  <c r="F293" i="107"/>
  <c r="H291" i="107"/>
  <c r="G291" i="107"/>
  <c r="F291" i="107"/>
  <c r="H281" i="107"/>
  <c r="H280" i="107" s="1"/>
  <c r="H279" i="107" s="1"/>
  <c r="G281" i="107"/>
  <c r="G280" i="107" s="1"/>
  <c r="G279" i="107" s="1"/>
  <c r="F281" i="107"/>
  <c r="F280" i="107" s="1"/>
  <c r="F279" i="107" s="1"/>
  <c r="H277" i="107"/>
  <c r="G277" i="107"/>
  <c r="F277" i="107"/>
  <c r="H275" i="107"/>
  <c r="G275" i="107"/>
  <c r="F275" i="107"/>
  <c r="H271" i="107"/>
  <c r="G271" i="107"/>
  <c r="F271" i="107"/>
  <c r="H269" i="107"/>
  <c r="G269" i="107"/>
  <c r="F269" i="107"/>
  <c r="H267" i="107"/>
  <c r="G267" i="107"/>
  <c r="F267" i="107"/>
  <c r="H260" i="107"/>
  <c r="H259" i="107" s="1"/>
  <c r="H258" i="107" s="1"/>
  <c r="H257" i="107" s="1"/>
  <c r="H256" i="107" s="1"/>
  <c r="H255" i="107" s="1"/>
  <c r="G260" i="107"/>
  <c r="G259" i="107" s="1"/>
  <c r="G258" i="107" s="1"/>
  <c r="G257" i="107" s="1"/>
  <c r="G256" i="107" s="1"/>
  <c r="G255" i="107" s="1"/>
  <c r="F260" i="107"/>
  <c r="F259" i="107" s="1"/>
  <c r="F258" i="107" s="1"/>
  <c r="F257" i="107" s="1"/>
  <c r="F256" i="107" s="1"/>
  <c r="F255" i="107" s="1"/>
  <c r="H252" i="107"/>
  <c r="H251" i="107" s="1"/>
  <c r="H250" i="107" s="1"/>
  <c r="H249" i="107" s="1"/>
  <c r="H248" i="107" s="1"/>
  <c r="H247" i="107" s="1"/>
  <c r="G252" i="107"/>
  <c r="G251" i="107" s="1"/>
  <c r="G250" i="107" s="1"/>
  <c r="G249" i="107" s="1"/>
  <c r="G248" i="107" s="1"/>
  <c r="G247" i="107" s="1"/>
  <c r="F252" i="107"/>
  <c r="F251" i="107" s="1"/>
  <c r="F250" i="107" s="1"/>
  <c r="F249" i="107" s="1"/>
  <c r="F248" i="107" s="1"/>
  <c r="F247" i="107" s="1"/>
  <c r="H242" i="107"/>
  <c r="H241" i="107" s="1"/>
  <c r="H240" i="107" s="1"/>
  <c r="G242" i="107"/>
  <c r="G241" i="107" s="1"/>
  <c r="G240" i="107" s="1"/>
  <c r="F242" i="107"/>
  <c r="H238" i="107"/>
  <c r="H237" i="107" s="1"/>
  <c r="H236" i="107" s="1"/>
  <c r="G238" i="107"/>
  <c r="G237" i="107" s="1"/>
  <c r="G236" i="107" s="1"/>
  <c r="F238" i="107"/>
  <c r="F237" i="107" s="1"/>
  <c r="F236" i="107" s="1"/>
  <c r="H231" i="107"/>
  <c r="G231" i="107"/>
  <c r="F231" i="107"/>
  <c r="H219" i="107"/>
  <c r="G219" i="107"/>
  <c r="F219" i="107"/>
  <c r="H217" i="107"/>
  <c r="G217" i="107"/>
  <c r="F217" i="107"/>
  <c r="H214" i="107"/>
  <c r="G214" i="107"/>
  <c r="F214" i="107"/>
  <c r="H210" i="107"/>
  <c r="H209" i="107" s="1"/>
  <c r="H208" i="107" s="1"/>
  <c r="G210" i="107"/>
  <c r="G209" i="107" s="1"/>
  <c r="G208" i="107" s="1"/>
  <c r="F210" i="107"/>
  <c r="F209" i="107" s="1"/>
  <c r="F208" i="107" s="1"/>
  <c r="H206" i="107"/>
  <c r="H205" i="107" s="1"/>
  <c r="G206" i="107"/>
  <c r="G205" i="107" s="1"/>
  <c r="F206" i="107"/>
  <c r="F205" i="107" s="1"/>
  <c r="H203" i="107"/>
  <c r="H202" i="107" s="1"/>
  <c r="G203" i="107"/>
  <c r="G202" i="107" s="1"/>
  <c r="F203" i="107"/>
  <c r="F202" i="107" s="1"/>
  <c r="H198" i="107"/>
  <c r="G198" i="107"/>
  <c r="F198" i="107"/>
  <c r="H196" i="107"/>
  <c r="G196" i="107"/>
  <c r="F196" i="107"/>
  <c r="H183" i="107"/>
  <c r="G183" i="107"/>
  <c r="F183" i="107"/>
  <c r="H180" i="107"/>
  <c r="G180" i="107"/>
  <c r="F180" i="107"/>
  <c r="H173" i="107"/>
  <c r="H172" i="107" s="1"/>
  <c r="H171" i="107" s="1"/>
  <c r="H170" i="107" s="1"/>
  <c r="H169" i="107" s="1"/>
  <c r="G173" i="107"/>
  <c r="G172" i="107" s="1"/>
  <c r="G171" i="107" s="1"/>
  <c r="G170" i="107" s="1"/>
  <c r="G169" i="107" s="1"/>
  <c r="F173" i="107"/>
  <c r="F172" i="107" s="1"/>
  <c r="F171" i="107" s="1"/>
  <c r="F170" i="107" s="1"/>
  <c r="F169" i="107" s="1"/>
  <c r="H165" i="107"/>
  <c r="H164" i="107" s="1"/>
  <c r="H163" i="107" s="1"/>
  <c r="H162" i="107" s="1"/>
  <c r="H161" i="107" s="1"/>
  <c r="H160" i="107" s="1"/>
  <c r="G165" i="107"/>
  <c r="G164" i="107" s="1"/>
  <c r="G163" i="107" s="1"/>
  <c r="G162" i="107" s="1"/>
  <c r="G161" i="107" s="1"/>
  <c r="G160" i="107" s="1"/>
  <c r="F165" i="107"/>
  <c r="F164" i="107" s="1"/>
  <c r="F163" i="107" s="1"/>
  <c r="F162" i="107" s="1"/>
  <c r="F161" i="107" s="1"/>
  <c r="F160" i="107" s="1"/>
  <c r="H158" i="107"/>
  <c r="H157" i="107" s="1"/>
  <c r="H156" i="107" s="1"/>
  <c r="H155" i="107" s="1"/>
  <c r="G158" i="107"/>
  <c r="G157" i="107" s="1"/>
  <c r="G156" i="107" s="1"/>
  <c r="G155" i="107" s="1"/>
  <c r="F158" i="107"/>
  <c r="F157" i="107" s="1"/>
  <c r="F156" i="107" s="1"/>
  <c r="F155" i="107" s="1"/>
  <c r="H153" i="107"/>
  <c r="H152" i="107" s="1"/>
  <c r="H151" i="107" s="1"/>
  <c r="H150" i="107" s="1"/>
  <c r="H149" i="107" s="1"/>
  <c r="H148" i="107" s="1"/>
  <c r="G153" i="107"/>
  <c r="G152" i="107" s="1"/>
  <c r="G151" i="107" s="1"/>
  <c r="G150" i="107" s="1"/>
  <c r="G149" i="107" s="1"/>
  <c r="G148" i="107" s="1"/>
  <c r="F153" i="107"/>
  <c r="F152" i="107" s="1"/>
  <c r="F151" i="107" s="1"/>
  <c r="F150" i="107" s="1"/>
  <c r="F149" i="107" s="1"/>
  <c r="F148" i="107" s="1"/>
  <c r="H139" i="107"/>
  <c r="H138" i="107" s="1"/>
  <c r="G139" i="107"/>
  <c r="G138" i="107" s="1"/>
  <c r="F139" i="107"/>
  <c r="F138" i="107" s="1"/>
  <c r="H136" i="107"/>
  <c r="H135" i="107" s="1"/>
  <c r="G136" i="107"/>
  <c r="G135" i="107" s="1"/>
  <c r="F136" i="107"/>
  <c r="F135" i="107" s="1"/>
  <c r="H124" i="107"/>
  <c r="H123" i="107" s="1"/>
  <c r="H122" i="107" s="1"/>
  <c r="H121" i="107" s="1"/>
  <c r="H120" i="107" s="1"/>
  <c r="G124" i="107"/>
  <c r="G123" i="107" s="1"/>
  <c r="G122" i="107" s="1"/>
  <c r="G121" i="107" s="1"/>
  <c r="G120" i="107" s="1"/>
  <c r="F124" i="107"/>
  <c r="F123" i="107" s="1"/>
  <c r="F122" i="107" s="1"/>
  <c r="F121" i="107" s="1"/>
  <c r="F120" i="107" s="1"/>
  <c r="H118" i="107"/>
  <c r="H117" i="107" s="1"/>
  <c r="H116" i="107" s="1"/>
  <c r="H115" i="107" s="1"/>
  <c r="H114" i="107" s="1"/>
  <c r="G118" i="107"/>
  <c r="G117" i="107" s="1"/>
  <c r="G116" i="107" s="1"/>
  <c r="G115" i="107" s="1"/>
  <c r="G114" i="107" s="1"/>
  <c r="F118" i="107"/>
  <c r="F117" i="107" s="1"/>
  <c r="F116" i="107" s="1"/>
  <c r="F115" i="107" s="1"/>
  <c r="F114" i="107" s="1"/>
  <c r="H111" i="107"/>
  <c r="H110" i="107" s="1"/>
  <c r="H109" i="107" s="1"/>
  <c r="H108" i="107" s="1"/>
  <c r="H107" i="107" s="1"/>
  <c r="G111" i="107"/>
  <c r="G110" i="107" s="1"/>
  <c r="G109" i="107" s="1"/>
  <c r="G108" i="107" s="1"/>
  <c r="G107" i="107" s="1"/>
  <c r="F111" i="107"/>
  <c r="F110" i="107" s="1"/>
  <c r="F109" i="107" s="1"/>
  <c r="F108" i="107" s="1"/>
  <c r="F107" i="107" s="1"/>
  <c r="H105" i="107"/>
  <c r="G105" i="107"/>
  <c r="F105" i="107"/>
  <c r="H101" i="107"/>
  <c r="G101" i="107"/>
  <c r="F101" i="107"/>
  <c r="H94" i="107"/>
  <c r="H93" i="107" s="1"/>
  <c r="H92" i="107" s="1"/>
  <c r="H91" i="107" s="1"/>
  <c r="H90" i="107" s="1"/>
  <c r="G94" i="107"/>
  <c r="G93" i="107" s="1"/>
  <c r="G92" i="107" s="1"/>
  <c r="G91" i="107" s="1"/>
  <c r="G90" i="107" s="1"/>
  <c r="F94" i="107"/>
  <c r="F93" i="107" s="1"/>
  <c r="F92" i="107" s="1"/>
  <c r="F91" i="107" s="1"/>
  <c r="F90" i="107" s="1"/>
  <c r="H87" i="107"/>
  <c r="H86" i="107" s="1"/>
  <c r="H85" i="107" s="1"/>
  <c r="H84" i="107" s="1"/>
  <c r="H83" i="107" s="1"/>
  <c r="H82" i="107" s="1"/>
  <c r="G87" i="107"/>
  <c r="G86" i="107" s="1"/>
  <c r="G85" i="107" s="1"/>
  <c r="G84" i="107" s="1"/>
  <c r="G83" i="107" s="1"/>
  <c r="G82" i="107" s="1"/>
  <c r="F87" i="107"/>
  <c r="F86" i="107" s="1"/>
  <c r="F85" i="107" s="1"/>
  <c r="F84" i="107" s="1"/>
  <c r="F83" i="107" s="1"/>
  <c r="F82" i="107" s="1"/>
  <c r="H80" i="107"/>
  <c r="G80" i="107"/>
  <c r="F80" i="107"/>
  <c r="H78" i="107"/>
  <c r="G78" i="107"/>
  <c r="F78" i="107"/>
  <c r="H76" i="107"/>
  <c r="G76" i="107"/>
  <c r="F76" i="107"/>
  <c r="H72" i="107"/>
  <c r="H71" i="107" s="1"/>
  <c r="G72" i="107"/>
  <c r="G71" i="107" s="1"/>
  <c r="F72" i="107"/>
  <c r="F71" i="107" s="1"/>
  <c r="H69" i="107"/>
  <c r="H68" i="107" s="1"/>
  <c r="H67" i="107" s="1"/>
  <c r="G69" i="107"/>
  <c r="G68" i="107" s="1"/>
  <c r="G67" i="107" s="1"/>
  <c r="F69" i="107"/>
  <c r="F68" i="107" s="1"/>
  <c r="F67" i="107" s="1"/>
  <c r="H65" i="107"/>
  <c r="H64" i="107" s="1"/>
  <c r="H63" i="107" s="1"/>
  <c r="G65" i="107"/>
  <c r="G64" i="107" s="1"/>
  <c r="G63" i="107" s="1"/>
  <c r="F65" i="107"/>
  <c r="F64" i="107" s="1"/>
  <c r="F63" i="107" s="1"/>
  <c r="H60" i="107"/>
  <c r="H59" i="107" s="1"/>
  <c r="H58" i="107" s="1"/>
  <c r="H57" i="107" s="1"/>
  <c r="G60" i="107"/>
  <c r="G59" i="107" s="1"/>
  <c r="G58" i="107" s="1"/>
  <c r="G57" i="107" s="1"/>
  <c r="F60" i="107"/>
  <c r="F59" i="107" s="1"/>
  <c r="F58" i="107" s="1"/>
  <c r="F57" i="107" s="1"/>
  <c r="H55" i="107"/>
  <c r="H54" i="107" s="1"/>
  <c r="H53" i="107" s="1"/>
  <c r="H52" i="107" s="1"/>
  <c r="G55" i="107"/>
  <c r="G54" i="107" s="1"/>
  <c r="G53" i="107" s="1"/>
  <c r="G52" i="107" s="1"/>
  <c r="F55" i="107"/>
  <c r="F54" i="107" s="1"/>
  <c r="F53" i="107" s="1"/>
  <c r="F52" i="107" s="1"/>
  <c r="H49" i="107"/>
  <c r="H48" i="107" s="1"/>
  <c r="H47" i="107" s="1"/>
  <c r="H46" i="107" s="1"/>
  <c r="H45" i="107" s="1"/>
  <c r="G49" i="107"/>
  <c r="G48" i="107" s="1"/>
  <c r="G47" i="107" s="1"/>
  <c r="G46" i="107" s="1"/>
  <c r="G45" i="107" s="1"/>
  <c r="F49" i="107"/>
  <c r="F48" i="107" s="1"/>
  <c r="F47" i="107" s="1"/>
  <c r="F46" i="107" s="1"/>
  <c r="F45" i="107" s="1"/>
  <c r="H43" i="107"/>
  <c r="H42" i="107" s="1"/>
  <c r="H41" i="107" s="1"/>
  <c r="G43" i="107"/>
  <c r="G42" i="107" s="1"/>
  <c r="G41" i="107" s="1"/>
  <c r="F43" i="107"/>
  <c r="F42" i="107" s="1"/>
  <c r="F41" i="107" s="1"/>
  <c r="H37" i="107"/>
  <c r="H36" i="107" s="1"/>
  <c r="G37" i="107"/>
  <c r="G36" i="107" s="1"/>
  <c r="F37" i="107"/>
  <c r="F36" i="107" s="1"/>
  <c r="H34" i="107"/>
  <c r="H33" i="107" s="1"/>
  <c r="H32" i="107" s="1"/>
  <c r="H31" i="107" s="1"/>
  <c r="G34" i="107"/>
  <c r="G33" i="107" s="1"/>
  <c r="G32" i="107" s="1"/>
  <c r="G31" i="107" s="1"/>
  <c r="F34" i="107"/>
  <c r="F33" i="107" s="1"/>
  <c r="F32" i="107" s="1"/>
  <c r="F31" i="107" s="1"/>
  <c r="H29" i="107"/>
  <c r="G29" i="107"/>
  <c r="F29" i="107"/>
  <c r="H27" i="107"/>
  <c r="G27" i="107"/>
  <c r="F27" i="107"/>
  <c r="H24" i="107"/>
  <c r="H23" i="107" s="1"/>
  <c r="G24" i="107"/>
  <c r="G23" i="107" s="1"/>
  <c r="F24" i="107"/>
  <c r="F23" i="107" s="1"/>
  <c r="H18" i="107"/>
  <c r="H17" i="107" s="1"/>
  <c r="H16" i="107" s="1"/>
  <c r="G18" i="107"/>
  <c r="G17" i="107" s="1"/>
  <c r="G16" i="107" s="1"/>
  <c r="F18" i="107"/>
  <c r="F17" i="107" s="1"/>
  <c r="F16" i="107" s="1"/>
  <c r="E160" i="103"/>
  <c r="F160" i="103"/>
  <c r="D160" i="103"/>
  <c r="E149" i="103"/>
  <c r="F149" i="103"/>
  <c r="D149" i="103"/>
  <c r="E117" i="103"/>
  <c r="E116" i="103" s="1"/>
  <c r="F117" i="103"/>
  <c r="F116" i="103" s="1"/>
  <c r="D117" i="103"/>
  <c r="D116" i="103" s="1"/>
  <c r="E101" i="103"/>
  <c r="F101" i="103"/>
  <c r="D101" i="103"/>
  <c r="E251" i="103"/>
  <c r="F251" i="103"/>
  <c r="D251" i="103"/>
  <c r="E205" i="103"/>
  <c r="E204" i="103" s="1"/>
  <c r="F205" i="103"/>
  <c r="F204" i="103" s="1"/>
  <c r="D205" i="103"/>
  <c r="D204" i="103" s="1"/>
  <c r="F566" i="107" l="1"/>
  <c r="H566" i="107"/>
  <c r="F241" i="107"/>
  <c r="F240" i="107" s="1"/>
  <c r="F235" i="107" s="1"/>
  <c r="F234" i="107" s="1"/>
  <c r="F233" i="107" s="1"/>
  <c r="H619" i="107"/>
  <c r="H618" i="107" s="1"/>
  <c r="G619" i="107"/>
  <c r="G618" i="107" s="1"/>
  <c r="F619" i="107"/>
  <c r="F618" i="107" s="1"/>
  <c r="F201" i="107"/>
  <c r="G471" i="107"/>
  <c r="G470" i="107" s="1"/>
  <c r="G469" i="107" s="1"/>
  <c r="G468" i="107" s="1"/>
  <c r="G467" i="107" s="1"/>
  <c r="F471" i="107"/>
  <c r="F470" i="107" s="1"/>
  <c r="F469" i="107" s="1"/>
  <c r="F468" i="107" s="1"/>
  <c r="F467" i="107" s="1"/>
  <c r="H538" i="107"/>
  <c r="H537" i="107" s="1"/>
  <c r="H536" i="107" s="1"/>
  <c r="F538" i="107"/>
  <c r="F537" i="107" s="1"/>
  <c r="F536" i="107" s="1"/>
  <c r="F535" i="107" s="1"/>
  <c r="F522" i="107" s="1"/>
  <c r="G538" i="107"/>
  <c r="G537" i="107" s="1"/>
  <c r="G536" i="107" s="1"/>
  <c r="H340" i="107"/>
  <c r="H339" i="107" s="1"/>
  <c r="H565" i="107"/>
  <c r="H564" i="107" s="1"/>
  <c r="H471" i="107"/>
  <c r="H470" i="107" s="1"/>
  <c r="H469" i="107" s="1"/>
  <c r="H468" i="107" s="1"/>
  <c r="H467" i="107" s="1"/>
  <c r="H274" i="107"/>
  <c r="H273" i="107" s="1"/>
  <c r="F307" i="107"/>
  <c r="F306" i="107" s="1"/>
  <c r="H213" i="107"/>
  <c r="H212" i="107" s="1"/>
  <c r="G179" i="107"/>
  <c r="G178" i="107" s="1"/>
  <c r="G177" i="107" s="1"/>
  <c r="G176" i="107" s="1"/>
  <c r="G168" i="107" s="1"/>
  <c r="G167" i="107" s="1"/>
  <c r="G340" i="107"/>
  <c r="G339" i="107" s="1"/>
  <c r="F350" i="107"/>
  <c r="F345" i="107" s="1"/>
  <c r="F179" i="107"/>
  <c r="F178" i="107" s="1"/>
  <c r="F177" i="107" s="1"/>
  <c r="F176" i="107" s="1"/>
  <c r="F168" i="107" s="1"/>
  <c r="F167" i="107" s="1"/>
  <c r="G497" i="107"/>
  <c r="G496" i="107" s="1"/>
  <c r="G495" i="107" s="1"/>
  <c r="G494" i="107" s="1"/>
  <c r="F497" i="107"/>
  <c r="F496" i="107" s="1"/>
  <c r="F495" i="107" s="1"/>
  <c r="F494" i="107" s="1"/>
  <c r="G227" i="107"/>
  <c r="G226" i="107" s="1"/>
  <c r="G230" i="107"/>
  <c r="G229" i="107" s="1"/>
  <c r="G228" i="107" s="1"/>
  <c r="H195" i="107"/>
  <c r="H194" i="107" s="1"/>
  <c r="F227" i="107"/>
  <c r="F226" i="107" s="1"/>
  <c r="F230" i="107"/>
  <c r="F229" i="107" s="1"/>
  <c r="F228" i="107" s="1"/>
  <c r="F274" i="107"/>
  <c r="F273" i="107" s="1"/>
  <c r="H62" i="107"/>
  <c r="F195" i="107"/>
  <c r="F194" i="107" s="1"/>
  <c r="H201" i="107"/>
  <c r="G638" i="107"/>
  <c r="G637" i="107" s="1"/>
  <c r="G636" i="107" s="1"/>
  <c r="G635" i="107" s="1"/>
  <c r="G570" i="107"/>
  <c r="G274" i="107"/>
  <c r="G273" i="107" s="1"/>
  <c r="F340" i="107"/>
  <c r="F339" i="107" s="1"/>
  <c r="H432" i="107"/>
  <c r="F565" i="107"/>
  <c r="F564" i="107" s="1"/>
  <c r="F601" i="107"/>
  <c r="G266" i="107"/>
  <c r="G265" i="107" s="1"/>
  <c r="H307" i="107"/>
  <c r="H306" i="107" s="1"/>
  <c r="G608" i="107"/>
  <c r="H227" i="107"/>
  <c r="H226" i="107" s="1"/>
  <c r="H230" i="107"/>
  <c r="H229" i="107" s="1"/>
  <c r="H228" i="107" s="1"/>
  <c r="F100" i="107"/>
  <c r="F99" i="107" s="1"/>
  <c r="F98" i="107" s="1"/>
  <c r="F97" i="107" s="1"/>
  <c r="F89" i="107" s="1"/>
  <c r="G307" i="107"/>
  <c r="G306" i="107" s="1"/>
  <c r="F580" i="107"/>
  <c r="F579" i="107" s="1"/>
  <c r="F578" i="107" s="1"/>
  <c r="F577" i="107" s="1"/>
  <c r="G26" i="107"/>
  <c r="G22" i="107" s="1"/>
  <c r="G21" i="107" s="1"/>
  <c r="G20" i="107" s="1"/>
  <c r="G75" i="107"/>
  <c r="G100" i="107"/>
  <c r="G99" i="107" s="1"/>
  <c r="G98" i="107" s="1"/>
  <c r="G97" i="107" s="1"/>
  <c r="G89" i="107" s="1"/>
  <c r="F422" i="107"/>
  <c r="G629" i="107"/>
  <c r="G628" i="107" s="1"/>
  <c r="G627" i="107" s="1"/>
  <c r="G626" i="107" s="1"/>
  <c r="F62" i="107"/>
  <c r="F213" i="107"/>
  <c r="F212" i="107" s="1"/>
  <c r="G290" i="107"/>
  <c r="G289" i="107" s="1"/>
  <c r="F290" i="107"/>
  <c r="F289" i="107" s="1"/>
  <c r="F382" i="107"/>
  <c r="H413" i="107"/>
  <c r="H412" i="107" s="1"/>
  <c r="H411" i="107" s="1"/>
  <c r="G413" i="107"/>
  <c r="G412" i="107" s="1"/>
  <c r="G411" i="107" s="1"/>
  <c r="H26" i="107"/>
  <c r="H22" i="107" s="1"/>
  <c r="H21" i="107" s="1"/>
  <c r="H20" i="107" s="1"/>
  <c r="F75" i="107"/>
  <c r="H100" i="107"/>
  <c r="H99" i="107" s="1"/>
  <c r="H98" i="107" s="1"/>
  <c r="H97" i="107" s="1"/>
  <c r="H89" i="107" s="1"/>
  <c r="G195" i="107"/>
  <c r="G194" i="107" s="1"/>
  <c r="H266" i="107"/>
  <c r="H265" i="107" s="1"/>
  <c r="H350" i="107"/>
  <c r="H345" i="107" s="1"/>
  <c r="H333" i="107" s="1"/>
  <c r="H332" i="107" s="1"/>
  <c r="F413" i="107"/>
  <c r="F410" i="107" s="1"/>
  <c r="F403" i="107" s="1"/>
  <c r="H608" i="107"/>
  <c r="H422" i="107"/>
  <c r="G235" i="107"/>
  <c r="G234" i="107" s="1"/>
  <c r="G233" i="107" s="1"/>
  <c r="F134" i="107"/>
  <c r="F133" i="107" s="1"/>
  <c r="F132" i="107" s="1"/>
  <c r="F113" i="107" s="1"/>
  <c r="F26" i="107"/>
  <c r="F22" i="107" s="1"/>
  <c r="F21" i="107" s="1"/>
  <c r="F20" i="107" s="1"/>
  <c r="H75" i="107"/>
  <c r="G213" i="107"/>
  <c r="G212" i="107" s="1"/>
  <c r="F369" i="107"/>
  <c r="F364" i="107" s="1"/>
  <c r="F363" i="107" s="1"/>
  <c r="F362" i="107" s="1"/>
  <c r="H134" i="107"/>
  <c r="H133" i="107" s="1"/>
  <c r="H132" i="107" s="1"/>
  <c r="H113" i="107" s="1"/>
  <c r="H179" i="107"/>
  <c r="H178" i="107" s="1"/>
  <c r="H177" i="107" s="1"/>
  <c r="H176" i="107" s="1"/>
  <c r="H168" i="107" s="1"/>
  <c r="H167" i="107" s="1"/>
  <c r="F266" i="107"/>
  <c r="F265" i="107" s="1"/>
  <c r="H321" i="107"/>
  <c r="G369" i="107"/>
  <c r="G364" i="107" s="1"/>
  <c r="G363" i="107" s="1"/>
  <c r="G362" i="107" s="1"/>
  <c r="G382" i="107"/>
  <c r="G422" i="107"/>
  <c r="H497" i="107"/>
  <c r="H496" i="107" s="1"/>
  <c r="H495" i="107" s="1"/>
  <c r="H494" i="107" s="1"/>
  <c r="G580" i="107"/>
  <c r="G579" i="107" s="1"/>
  <c r="G578" i="107" s="1"/>
  <c r="G577" i="107" s="1"/>
  <c r="H580" i="107"/>
  <c r="H579" i="107" s="1"/>
  <c r="H578" i="107" s="1"/>
  <c r="H577" i="107" s="1"/>
  <c r="G601" i="107"/>
  <c r="G432" i="107"/>
  <c r="H601" i="107"/>
  <c r="F608" i="107"/>
  <c r="H629" i="107"/>
  <c r="H628" i="107" s="1"/>
  <c r="H627" i="107" s="1"/>
  <c r="H626" i="107" s="1"/>
  <c r="F638" i="107"/>
  <c r="F637" i="107" s="1"/>
  <c r="F636" i="107" s="1"/>
  <c r="F635" i="107" s="1"/>
  <c r="G62" i="107"/>
  <c r="H235" i="107"/>
  <c r="H234" i="107" s="1"/>
  <c r="H233" i="107" s="1"/>
  <c r="G134" i="107"/>
  <c r="G133" i="107" s="1"/>
  <c r="G132" i="107" s="1"/>
  <c r="G113" i="107" s="1"/>
  <c r="H290" i="107"/>
  <c r="H289" i="107" s="1"/>
  <c r="F321" i="107"/>
  <c r="G350" i="107"/>
  <c r="G345" i="107" s="1"/>
  <c r="F432" i="107"/>
  <c r="G479" i="107"/>
  <c r="G478" i="107" s="1"/>
  <c r="G477" i="107" s="1"/>
  <c r="G476" i="107" s="1"/>
  <c r="G321" i="107"/>
  <c r="H369" i="107"/>
  <c r="H364" i="107" s="1"/>
  <c r="H363" i="107" s="1"/>
  <c r="H362" i="107" s="1"/>
  <c r="H382" i="107"/>
  <c r="G201" i="107"/>
  <c r="F479" i="107"/>
  <c r="F478" i="107" s="1"/>
  <c r="F477" i="107" s="1"/>
  <c r="F476" i="107" s="1"/>
  <c r="H479" i="107"/>
  <c r="H478" i="107" s="1"/>
  <c r="H477" i="107" s="1"/>
  <c r="H476" i="107" s="1"/>
  <c r="G333" i="107" l="1"/>
  <c r="G332" i="107" s="1"/>
  <c r="H193" i="107"/>
  <c r="G566" i="107"/>
  <c r="G565" i="107" s="1"/>
  <c r="G564" i="107" s="1"/>
  <c r="H264" i="107"/>
  <c r="H263" i="107" s="1"/>
  <c r="F591" i="107"/>
  <c r="F590" i="107" s="1"/>
  <c r="F589" i="107" s="1"/>
  <c r="F563" i="107" s="1"/>
  <c r="F507" i="107" s="1"/>
  <c r="F193" i="107"/>
  <c r="F192" i="107" s="1"/>
  <c r="F191" i="107" s="1"/>
  <c r="F190" i="107" s="1"/>
  <c r="G264" i="107"/>
  <c r="F51" i="107"/>
  <c r="F15" i="107" s="1"/>
  <c r="F14" i="107" s="1"/>
  <c r="G535" i="107"/>
  <c r="G522" i="107" s="1"/>
  <c r="H535" i="107"/>
  <c r="H522" i="107" s="1"/>
  <c r="G51" i="107"/>
  <c r="G15" i="107" s="1"/>
  <c r="G14" i="107" s="1"/>
  <c r="H51" i="107"/>
  <c r="H15" i="107" s="1"/>
  <c r="H14" i="107" s="1"/>
  <c r="F264" i="107"/>
  <c r="F263" i="107" s="1"/>
  <c r="H421" i="107"/>
  <c r="H420" i="107" s="1"/>
  <c r="H419" i="107" s="1"/>
  <c r="H418" i="107" s="1"/>
  <c r="H192" i="107"/>
  <c r="H191" i="107" s="1"/>
  <c r="H190" i="107" s="1"/>
  <c r="G591" i="107"/>
  <c r="G590" i="107" s="1"/>
  <c r="G589" i="107" s="1"/>
  <c r="H410" i="107"/>
  <c r="H403" i="107" s="1"/>
  <c r="F412" i="107"/>
  <c r="F411" i="107" s="1"/>
  <c r="G263" i="107"/>
  <c r="F421" i="107"/>
  <c r="F420" i="107" s="1"/>
  <c r="F419" i="107" s="1"/>
  <c r="F418" i="107" s="1"/>
  <c r="F395" i="107" s="1"/>
  <c r="G193" i="107"/>
  <c r="F288" i="107"/>
  <c r="F287" i="107" s="1"/>
  <c r="F333" i="107"/>
  <c r="F332" i="107" s="1"/>
  <c r="H288" i="107"/>
  <c r="H287" i="107" s="1"/>
  <c r="G421" i="107"/>
  <c r="G420" i="107" s="1"/>
  <c r="G419" i="107" s="1"/>
  <c r="G418" i="107" s="1"/>
  <c r="G410" i="107"/>
  <c r="G403" i="107" s="1"/>
  <c r="H591" i="107"/>
  <c r="H590" i="107" s="1"/>
  <c r="H589" i="107" s="1"/>
  <c r="H563" i="107" s="1"/>
  <c r="G288" i="107"/>
  <c r="G287" i="107" s="1"/>
  <c r="E308" i="103"/>
  <c r="E307" i="103" s="1"/>
  <c r="F308" i="103"/>
  <c r="F307" i="103" s="1"/>
  <c r="D308" i="103"/>
  <c r="D307" i="103" s="1"/>
  <c r="F411" i="103"/>
  <c r="E411" i="103"/>
  <c r="D411" i="103"/>
  <c r="F409" i="103"/>
  <c r="E409" i="103"/>
  <c r="D409" i="103"/>
  <c r="F405" i="103"/>
  <c r="E405" i="103"/>
  <c r="D405" i="103"/>
  <c r="F403" i="103"/>
  <c r="E403" i="103"/>
  <c r="D403" i="103"/>
  <c r="F401" i="103"/>
  <c r="E401" i="103"/>
  <c r="D401" i="103"/>
  <c r="F397" i="103"/>
  <c r="E397" i="103"/>
  <c r="D397" i="103"/>
  <c r="F393" i="103"/>
  <c r="E393" i="103"/>
  <c r="D393" i="103"/>
  <c r="F391" i="103"/>
  <c r="E391" i="103"/>
  <c r="D391" i="103"/>
  <c r="F389" i="103"/>
  <c r="E389" i="103"/>
  <c r="D389" i="103"/>
  <c r="F387" i="103"/>
  <c r="E387" i="103"/>
  <c r="D387" i="103"/>
  <c r="F384" i="103"/>
  <c r="F383" i="103" s="1"/>
  <c r="F382" i="103" s="1"/>
  <c r="E384" i="103"/>
  <c r="E383" i="103" s="1"/>
  <c r="E382" i="103" s="1"/>
  <c r="D384" i="103"/>
  <c r="D383" i="103" s="1"/>
  <c r="D382" i="103" s="1"/>
  <c r="F380" i="103"/>
  <c r="F379" i="103" s="1"/>
  <c r="E380" i="103"/>
  <c r="E379" i="103" s="1"/>
  <c r="D380" i="103"/>
  <c r="D379" i="103" s="1"/>
  <c r="F377" i="103"/>
  <c r="F376" i="103" s="1"/>
  <c r="E377" i="103"/>
  <c r="E376" i="103" s="1"/>
  <c r="D377" i="103"/>
  <c r="D376" i="103" s="1"/>
  <c r="F374" i="103"/>
  <c r="F373" i="103" s="1"/>
  <c r="E374" i="103"/>
  <c r="E373" i="103" s="1"/>
  <c r="D374" i="103"/>
  <c r="D373" i="103" s="1"/>
  <c r="F369" i="103"/>
  <c r="F368" i="103" s="1"/>
  <c r="E369" i="103"/>
  <c r="E368" i="103" s="1"/>
  <c r="D369" i="103"/>
  <c r="D368" i="103" s="1"/>
  <c r="F366" i="103"/>
  <c r="F365" i="103" s="1"/>
  <c r="E366" i="103"/>
  <c r="E365" i="103" s="1"/>
  <c r="D366" i="103"/>
  <c r="D365" i="103" s="1"/>
  <c r="F355" i="103"/>
  <c r="F354" i="103" s="1"/>
  <c r="F353" i="103" s="1"/>
  <c r="E355" i="103"/>
  <c r="E354" i="103" s="1"/>
  <c r="E353" i="103" s="1"/>
  <c r="D355" i="103"/>
  <c r="D354" i="103" s="1"/>
  <c r="D353" i="103" s="1"/>
  <c r="F351" i="103"/>
  <c r="F348" i="103" s="1"/>
  <c r="F347" i="103" s="1"/>
  <c r="E351" i="103"/>
  <c r="E348" i="103" s="1"/>
  <c r="E347" i="103" s="1"/>
  <c r="D351" i="103"/>
  <c r="F344" i="103"/>
  <c r="E344" i="103"/>
  <c r="D344" i="103"/>
  <c r="F342" i="103"/>
  <c r="E342" i="103"/>
  <c r="D342" i="103"/>
  <c r="F338" i="103"/>
  <c r="F337" i="103" s="1"/>
  <c r="E338" i="103"/>
  <c r="E337" i="103" s="1"/>
  <c r="D338" i="103"/>
  <c r="D337" i="103" s="1"/>
  <c r="F334" i="103"/>
  <c r="F333" i="103" s="1"/>
  <c r="F332" i="103" s="1"/>
  <c r="E334" i="103"/>
  <c r="E333" i="103" s="1"/>
  <c r="E332" i="103" s="1"/>
  <c r="D334" i="103"/>
  <c r="D333" i="103" s="1"/>
  <c r="D332" i="103" s="1"/>
  <c r="F330" i="103"/>
  <c r="F329" i="103" s="1"/>
  <c r="F328" i="103" s="1"/>
  <c r="E330" i="103"/>
  <c r="E329" i="103" s="1"/>
  <c r="E328" i="103" s="1"/>
  <c r="D330" i="103"/>
  <c r="D329" i="103" s="1"/>
  <c r="D328" i="103" s="1"/>
  <c r="F325" i="103"/>
  <c r="F324" i="103" s="1"/>
  <c r="F323" i="103" s="1"/>
  <c r="E325" i="103"/>
  <c r="E324" i="103" s="1"/>
  <c r="E323" i="103" s="1"/>
  <c r="D325" i="103"/>
  <c r="D324" i="103" s="1"/>
  <c r="D323" i="103" s="1"/>
  <c r="F319" i="103"/>
  <c r="F318" i="103" s="1"/>
  <c r="F317" i="103" s="1"/>
  <c r="E319" i="103"/>
  <c r="E318" i="103" s="1"/>
  <c r="E317" i="103" s="1"/>
  <c r="D319" i="103"/>
  <c r="D318" i="103" s="1"/>
  <c r="D317" i="103" s="1"/>
  <c r="F315" i="103"/>
  <c r="E315" i="103"/>
  <c r="D315" i="103"/>
  <c r="F312" i="103"/>
  <c r="E312" i="103"/>
  <c r="D312" i="103"/>
  <c r="F305" i="103"/>
  <c r="F304" i="103" s="1"/>
  <c r="E305" i="103"/>
  <c r="E304" i="103" s="1"/>
  <c r="D305" i="103"/>
  <c r="D304" i="103" s="1"/>
  <c r="F300" i="103"/>
  <c r="E300" i="103"/>
  <c r="D300" i="103"/>
  <c r="F298" i="103"/>
  <c r="E298" i="103"/>
  <c r="D298" i="103"/>
  <c r="F295" i="103"/>
  <c r="E295" i="103"/>
  <c r="D295" i="103"/>
  <c r="F288" i="103"/>
  <c r="F287" i="103" s="1"/>
  <c r="E288" i="103"/>
  <c r="E287" i="103" s="1"/>
  <c r="D288" i="103"/>
  <c r="D287" i="103" s="1"/>
  <c r="F285" i="103"/>
  <c r="E285" i="103"/>
  <c r="D285" i="103"/>
  <c r="F283" i="103"/>
  <c r="E283" i="103"/>
  <c r="D283" i="103"/>
  <c r="F279" i="103"/>
  <c r="F278" i="103" s="1"/>
  <c r="E279" i="103"/>
  <c r="E278" i="103" s="1"/>
  <c r="D279" i="103"/>
  <c r="D278" i="103" s="1"/>
  <c r="F276" i="103"/>
  <c r="E276" i="103"/>
  <c r="D276" i="103"/>
  <c r="F274" i="103"/>
  <c r="E274" i="103"/>
  <c r="D274" i="103"/>
  <c r="F270" i="103"/>
  <c r="E270" i="103"/>
  <c r="D270" i="103"/>
  <c r="F267" i="103"/>
  <c r="E267" i="103"/>
  <c r="D267" i="103"/>
  <c r="F265" i="103"/>
  <c r="E265" i="103"/>
  <c r="D265" i="103"/>
  <c r="F260" i="103"/>
  <c r="E260" i="103"/>
  <c r="D260" i="103"/>
  <c r="F257" i="103"/>
  <c r="E257" i="103"/>
  <c r="D257" i="103"/>
  <c r="F253" i="103"/>
  <c r="E253" i="103"/>
  <c r="D253" i="103"/>
  <c r="F249" i="103"/>
  <c r="F248" i="103" s="1"/>
  <c r="E249" i="103"/>
  <c r="E248" i="103" s="1"/>
  <c r="D249" i="103"/>
  <c r="D248" i="103" s="1"/>
  <c r="F246" i="103"/>
  <c r="E246" i="103"/>
  <c r="D246" i="103"/>
  <c r="F242" i="103"/>
  <c r="E242" i="103"/>
  <c r="D242" i="103"/>
  <c r="D241" i="103" s="1"/>
  <c r="F239" i="103"/>
  <c r="F238" i="103" s="1"/>
  <c r="E239" i="103"/>
  <c r="E238" i="103" s="1"/>
  <c r="D239" i="103"/>
  <c r="D238" i="103" s="1"/>
  <c r="F236" i="103"/>
  <c r="E236" i="103"/>
  <c r="D236" i="103"/>
  <c r="F234" i="103"/>
  <c r="E234" i="103"/>
  <c r="D234" i="103"/>
  <c r="F231" i="103"/>
  <c r="F230" i="103" s="1"/>
  <c r="E231" i="103"/>
  <c r="E230" i="103" s="1"/>
  <c r="D231" i="103"/>
  <c r="D230" i="103" s="1"/>
  <c r="F225" i="103"/>
  <c r="E225" i="103"/>
  <c r="D225" i="103"/>
  <c r="F223" i="103"/>
  <c r="E223" i="103"/>
  <c r="D223" i="103"/>
  <c r="F221" i="103"/>
  <c r="E221" i="103"/>
  <c r="D221" i="103"/>
  <c r="F219" i="103"/>
  <c r="E219" i="103"/>
  <c r="D219" i="103"/>
  <c r="F212" i="103"/>
  <c r="F207" i="103" s="1"/>
  <c r="E212" i="103"/>
  <c r="E207" i="103" s="1"/>
  <c r="D212" i="103"/>
  <c r="F200" i="103"/>
  <c r="F199" i="103" s="1"/>
  <c r="E200" i="103"/>
  <c r="E199" i="103" s="1"/>
  <c r="D200" i="103"/>
  <c r="D199" i="103" s="1"/>
  <c r="F197" i="103"/>
  <c r="F196" i="103" s="1"/>
  <c r="E197" i="103"/>
  <c r="E196" i="103" s="1"/>
  <c r="D197" i="103"/>
  <c r="D196" i="103" s="1"/>
  <c r="F191" i="103"/>
  <c r="F190" i="103" s="1"/>
  <c r="F189" i="103" s="1"/>
  <c r="E191" i="103"/>
  <c r="E190" i="103" s="1"/>
  <c r="E189" i="103" s="1"/>
  <c r="D191" i="103"/>
  <c r="D190" i="103" s="1"/>
  <c r="D189" i="103" s="1"/>
  <c r="F187" i="103"/>
  <c r="F186" i="103" s="1"/>
  <c r="E187" i="103"/>
  <c r="E186" i="103" s="1"/>
  <c r="D187" i="103"/>
  <c r="D186" i="103" s="1"/>
  <c r="F184" i="103"/>
  <c r="E184" i="103"/>
  <c r="D184" i="103"/>
  <c r="F180" i="103"/>
  <c r="E180" i="103"/>
  <c r="D180" i="103"/>
  <c r="F175" i="103"/>
  <c r="E175" i="103"/>
  <c r="D175" i="103"/>
  <c r="F173" i="103"/>
  <c r="E173" i="103"/>
  <c r="D173" i="103"/>
  <c r="F171" i="103"/>
  <c r="E171" i="103"/>
  <c r="D171" i="103"/>
  <c r="F169" i="103"/>
  <c r="E169" i="103"/>
  <c r="D169" i="103"/>
  <c r="F166" i="103"/>
  <c r="F165" i="103" s="1"/>
  <c r="E166" i="103"/>
  <c r="E165" i="103" s="1"/>
  <c r="D166" i="103"/>
  <c r="D165" i="103" s="1"/>
  <c r="F163" i="103"/>
  <c r="F162" i="103" s="1"/>
  <c r="E163" i="103"/>
  <c r="E162" i="103" s="1"/>
  <c r="D163" i="103"/>
  <c r="D162" i="103" s="1"/>
  <c r="F159" i="103"/>
  <c r="E159" i="103"/>
  <c r="D159" i="103"/>
  <c r="F155" i="103"/>
  <c r="F154" i="103" s="1"/>
  <c r="F153" i="103" s="1"/>
  <c r="E155" i="103"/>
  <c r="E154" i="103" s="1"/>
  <c r="E153" i="103" s="1"/>
  <c r="D155" i="103"/>
  <c r="D154" i="103" s="1"/>
  <c r="D153" i="103" s="1"/>
  <c r="F151" i="103"/>
  <c r="F148" i="103" s="1"/>
  <c r="E151" i="103"/>
  <c r="E148" i="103" s="1"/>
  <c r="D151" i="103"/>
  <c r="D148" i="103" s="1"/>
  <c r="F146" i="103"/>
  <c r="F145" i="103" s="1"/>
  <c r="E146" i="103"/>
  <c r="E145" i="103" s="1"/>
  <c r="D146" i="103"/>
  <c r="D145" i="103" s="1"/>
  <c r="F143" i="103"/>
  <c r="F142" i="103" s="1"/>
  <c r="E143" i="103"/>
  <c r="E142" i="103" s="1"/>
  <c r="D143" i="103"/>
  <c r="D142" i="103" s="1"/>
  <c r="F138" i="103"/>
  <c r="F137" i="103" s="1"/>
  <c r="E138" i="103"/>
  <c r="E137" i="103" s="1"/>
  <c r="D138" i="103"/>
  <c r="D137" i="103" s="1"/>
  <c r="F131" i="103"/>
  <c r="F130" i="103" s="1"/>
  <c r="F129" i="103" s="1"/>
  <c r="E131" i="103"/>
  <c r="E130" i="103" s="1"/>
  <c r="E129" i="103" s="1"/>
  <c r="D131" i="103"/>
  <c r="D130" i="103" s="1"/>
  <c r="D129" i="103" s="1"/>
  <c r="F127" i="103"/>
  <c r="F126" i="103" s="1"/>
  <c r="F125" i="103" s="1"/>
  <c r="E127" i="103"/>
  <c r="E126" i="103" s="1"/>
  <c r="E125" i="103" s="1"/>
  <c r="D127" i="103"/>
  <c r="D126" i="103" s="1"/>
  <c r="D125" i="103" s="1"/>
  <c r="F123" i="103"/>
  <c r="E123" i="103"/>
  <c r="D123" i="103"/>
  <c r="F121" i="103"/>
  <c r="E121" i="103"/>
  <c r="D121" i="103"/>
  <c r="F114" i="103"/>
  <c r="F111" i="103" s="1"/>
  <c r="E114" i="103"/>
  <c r="E111" i="103" s="1"/>
  <c r="D114" i="103"/>
  <c r="D111" i="103" s="1"/>
  <c r="F107" i="103"/>
  <c r="F106" i="103" s="1"/>
  <c r="E107" i="103"/>
  <c r="E106" i="103" s="1"/>
  <c r="D107" i="103"/>
  <c r="D106" i="103" s="1"/>
  <c r="F104" i="103"/>
  <c r="F103" i="103" s="1"/>
  <c r="E104" i="103"/>
  <c r="E103" i="103" s="1"/>
  <c r="D104" i="103"/>
  <c r="D103" i="103" s="1"/>
  <c r="F98" i="103"/>
  <c r="E98" i="103"/>
  <c r="D98" i="103"/>
  <c r="F96" i="103"/>
  <c r="E96" i="103"/>
  <c r="D96" i="103"/>
  <c r="F93" i="103"/>
  <c r="F92" i="103" s="1"/>
  <c r="E93" i="103"/>
  <c r="E92" i="103" s="1"/>
  <c r="D93" i="103"/>
  <c r="D92" i="103" s="1"/>
  <c r="F90" i="103"/>
  <c r="E90" i="103"/>
  <c r="D90" i="103"/>
  <c r="F88" i="103"/>
  <c r="E88" i="103"/>
  <c r="D88" i="103"/>
  <c r="F86" i="103"/>
  <c r="E86" i="103"/>
  <c r="D86" i="103"/>
  <c r="F81" i="103"/>
  <c r="E81" i="103"/>
  <c r="D81" i="103"/>
  <c r="F77" i="103"/>
  <c r="E77" i="103"/>
  <c r="D77" i="103"/>
  <c r="F73" i="103"/>
  <c r="F72" i="103" s="1"/>
  <c r="E73" i="103"/>
  <c r="E72" i="103" s="1"/>
  <c r="D73" i="103"/>
  <c r="D72" i="103" s="1"/>
  <c r="F69" i="103"/>
  <c r="F68" i="103" s="1"/>
  <c r="E69" i="103"/>
  <c r="E68" i="103" s="1"/>
  <c r="D69" i="103"/>
  <c r="D68" i="103" s="1"/>
  <c r="F66" i="103"/>
  <c r="F65" i="103" s="1"/>
  <c r="E66" i="103"/>
  <c r="E65" i="103" s="1"/>
  <c r="D66" i="103"/>
  <c r="D65" i="103" s="1"/>
  <c r="F62" i="103"/>
  <c r="E62" i="103"/>
  <c r="D62" i="103"/>
  <c r="F60" i="103"/>
  <c r="E60" i="103"/>
  <c r="D60" i="103"/>
  <c r="F54" i="103"/>
  <c r="E54" i="103"/>
  <c r="D54" i="103"/>
  <c r="F52" i="103"/>
  <c r="E52" i="103"/>
  <c r="D52" i="103"/>
  <c r="F50" i="103"/>
  <c r="E50" i="103"/>
  <c r="D50" i="103"/>
  <c r="F46" i="103"/>
  <c r="F45" i="103" s="1"/>
  <c r="F44" i="103" s="1"/>
  <c r="E46" i="103"/>
  <c r="E45" i="103" s="1"/>
  <c r="E44" i="103" s="1"/>
  <c r="D46" i="103"/>
  <c r="D45" i="103" s="1"/>
  <c r="D44" i="103" s="1"/>
  <c r="F41" i="103"/>
  <c r="F40" i="103" s="1"/>
  <c r="E41" i="103"/>
  <c r="E40" i="103" s="1"/>
  <c r="D41" i="103"/>
  <c r="D40" i="103" s="1"/>
  <c r="F38" i="103"/>
  <c r="F37" i="103" s="1"/>
  <c r="E38" i="103"/>
  <c r="E37" i="103" s="1"/>
  <c r="D38" i="103"/>
  <c r="D37" i="103" s="1"/>
  <c r="F34" i="103"/>
  <c r="F33" i="103" s="1"/>
  <c r="E34" i="103"/>
  <c r="E33" i="103" s="1"/>
  <c r="D34" i="103"/>
  <c r="D33" i="103" s="1"/>
  <c r="F31" i="103"/>
  <c r="E31" i="103"/>
  <c r="D31" i="103"/>
  <c r="F29" i="103"/>
  <c r="E29" i="103"/>
  <c r="D29" i="103"/>
  <c r="F27" i="103"/>
  <c r="E27" i="103"/>
  <c r="D27" i="103"/>
  <c r="F25" i="103"/>
  <c r="E25" i="103"/>
  <c r="D25" i="103"/>
  <c r="F21" i="103"/>
  <c r="E21" i="103"/>
  <c r="D21" i="103"/>
  <c r="F19" i="103"/>
  <c r="E19" i="103"/>
  <c r="D19" i="103"/>
  <c r="F17" i="103"/>
  <c r="E17" i="103"/>
  <c r="D17" i="103"/>
  <c r="E49" i="103" l="1"/>
  <c r="D49" i="103"/>
  <c r="D76" i="103"/>
  <c r="D71" i="103" s="1"/>
  <c r="D218" i="103"/>
  <c r="D217" i="103" s="1"/>
  <c r="E400" i="103"/>
  <c r="D348" i="103"/>
  <c r="D347" i="103" s="1"/>
  <c r="D207" i="103"/>
  <c r="D203" i="103" s="1"/>
  <c r="G563" i="107"/>
  <c r="G507" i="107" s="1"/>
  <c r="F400" i="103"/>
  <c r="H507" i="107"/>
  <c r="F262" i="107"/>
  <c r="F254" i="107" s="1"/>
  <c r="F644" i="107" s="1"/>
  <c r="H395" i="107"/>
  <c r="H262" i="107"/>
  <c r="H254" i="107" s="1"/>
  <c r="G192" i="107"/>
  <c r="G191" i="107" s="1"/>
  <c r="G190" i="107" s="1"/>
  <c r="G262" i="107"/>
  <c r="G254" i="107" s="1"/>
  <c r="G395" i="107"/>
  <c r="D400" i="103"/>
  <c r="F203" i="103"/>
  <c r="E203" i="103"/>
  <c r="F49" i="103"/>
  <c r="E95" i="103"/>
  <c r="F95" i="103"/>
  <c r="D95" i="103"/>
  <c r="D273" i="103"/>
  <c r="D272" i="103" s="1"/>
  <c r="E241" i="103"/>
  <c r="E76" i="103"/>
  <c r="E71" i="103" s="1"/>
  <c r="E311" i="103"/>
  <c r="E310" i="103" s="1"/>
  <c r="E264" i="103"/>
  <c r="E263" i="103" s="1"/>
  <c r="D48" i="103"/>
  <c r="D16" i="103"/>
  <c r="D15" i="103" s="1"/>
  <c r="F59" i="103"/>
  <c r="F58" i="103" s="1"/>
  <c r="F76" i="103"/>
  <c r="F71" i="103" s="1"/>
  <c r="D282" i="103"/>
  <c r="D179" i="103"/>
  <c r="D178" i="103" s="1"/>
  <c r="E195" i="103"/>
  <c r="E194" i="103" s="1"/>
  <c r="F282" i="103"/>
  <c r="F281" i="103" s="1"/>
  <c r="F311" i="103"/>
  <c r="F310" i="103" s="1"/>
  <c r="F341" i="103"/>
  <c r="F336" i="103" s="1"/>
  <c r="F322" i="103" s="1"/>
  <c r="D303" i="103"/>
  <c r="E233" i="103"/>
  <c r="E256" i="103"/>
  <c r="E255" i="103" s="1"/>
  <c r="F273" i="103"/>
  <c r="F272" i="103" s="1"/>
  <c r="E282" i="103"/>
  <c r="E281" i="103" s="1"/>
  <c r="D256" i="103"/>
  <c r="D255" i="103" s="1"/>
  <c r="F264" i="103"/>
  <c r="F263" i="103" s="1"/>
  <c r="E179" i="103"/>
  <c r="E178" i="103" s="1"/>
  <c r="E177" i="103" s="1"/>
  <c r="F16" i="103"/>
  <c r="F15" i="103" s="1"/>
  <c r="D85" i="103"/>
  <c r="F241" i="103"/>
  <c r="E64" i="103"/>
  <c r="F179" i="103"/>
  <c r="F178" i="103" s="1"/>
  <c r="F177" i="103" s="1"/>
  <c r="E36" i="103"/>
  <c r="D168" i="103"/>
  <c r="D158" i="103" s="1"/>
  <c r="D157" i="103" s="1"/>
  <c r="D177" i="103"/>
  <c r="E294" i="103"/>
  <c r="E293" i="103" s="1"/>
  <c r="D36" i="103"/>
  <c r="E59" i="103"/>
  <c r="E58" i="103" s="1"/>
  <c r="F120" i="103"/>
  <c r="F119" i="103" s="1"/>
  <c r="E168" i="103"/>
  <c r="E158" i="103" s="1"/>
  <c r="E157" i="103" s="1"/>
  <c r="D233" i="103"/>
  <c r="E273" i="103"/>
  <c r="E272" i="103" s="1"/>
  <c r="D341" i="103"/>
  <c r="D336" i="103" s="1"/>
  <c r="D322" i="103" s="1"/>
  <c r="F294" i="103"/>
  <c r="F293" i="103" s="1"/>
  <c r="F136" i="103"/>
  <c r="F135" i="103" s="1"/>
  <c r="E24" i="103"/>
  <c r="E23" i="103" s="1"/>
  <c r="F36" i="103"/>
  <c r="F48" i="103"/>
  <c r="E85" i="103"/>
  <c r="F195" i="103"/>
  <c r="F194" i="103" s="1"/>
  <c r="E48" i="103"/>
  <c r="F386" i="103"/>
  <c r="E386" i="103"/>
  <c r="D24" i="103"/>
  <c r="D23" i="103" s="1"/>
  <c r="F85" i="103"/>
  <c r="F218" i="103"/>
  <c r="F217" i="103" s="1"/>
  <c r="E16" i="103"/>
  <c r="E15" i="103" s="1"/>
  <c r="D264" i="103"/>
  <c r="D263" i="103" s="1"/>
  <c r="D281" i="103"/>
  <c r="D311" i="103"/>
  <c r="D310" i="103" s="1"/>
  <c r="E341" i="103"/>
  <c r="E336" i="103" s="1"/>
  <c r="E322" i="103" s="1"/>
  <c r="F372" i="103"/>
  <c r="F371" i="103" s="1"/>
  <c r="D64" i="103"/>
  <c r="D120" i="103"/>
  <c r="D119" i="103" s="1"/>
  <c r="F364" i="103"/>
  <c r="F346" i="103" s="1"/>
  <c r="D386" i="103"/>
  <c r="F24" i="103"/>
  <c r="F23" i="103" s="1"/>
  <c r="E120" i="103"/>
  <c r="E119" i="103" s="1"/>
  <c r="E218" i="103"/>
  <c r="E217" i="103" s="1"/>
  <c r="F256" i="103"/>
  <c r="F255" i="103" s="1"/>
  <c r="D294" i="103"/>
  <c r="D293" i="103" s="1"/>
  <c r="E136" i="103"/>
  <c r="E135" i="103" s="1"/>
  <c r="F168" i="103"/>
  <c r="F158" i="103" s="1"/>
  <c r="F157" i="103" s="1"/>
  <c r="D59" i="103"/>
  <c r="D58" i="103" s="1"/>
  <c r="D195" i="103"/>
  <c r="D194" i="103" s="1"/>
  <c r="D136" i="103"/>
  <c r="D135" i="103" s="1"/>
  <c r="F233" i="103"/>
  <c r="F229" i="103" s="1"/>
  <c r="F303" i="103"/>
  <c r="D364" i="103"/>
  <c r="F64" i="103"/>
  <c r="E372" i="103"/>
  <c r="E371" i="103" s="1"/>
  <c r="E364" i="103"/>
  <c r="E346" i="103" s="1"/>
  <c r="D372" i="103"/>
  <c r="D371" i="103" s="1"/>
  <c r="E303" i="103"/>
  <c r="D346" i="103" l="1"/>
  <c r="H644" i="107"/>
  <c r="G644" i="107"/>
  <c r="E84" i="103"/>
  <c r="E83" i="103" s="1"/>
  <c r="E302" i="103"/>
  <c r="D84" i="103"/>
  <c r="D83" i="103" s="1"/>
  <c r="F84" i="103"/>
  <c r="F83" i="103" s="1"/>
  <c r="F302" i="103"/>
  <c r="E229" i="103"/>
  <c r="E202" i="103" s="1"/>
  <c r="E14" i="103"/>
  <c r="F202" i="103"/>
  <c r="D302" i="103"/>
  <c r="D262" i="103"/>
  <c r="E262" i="103"/>
  <c r="D14" i="103"/>
  <c r="F262" i="103"/>
  <c r="D229" i="103"/>
  <c r="D202" i="103" s="1"/>
  <c r="F14" i="103"/>
  <c r="E413" i="103" l="1"/>
  <c r="F413" i="103"/>
  <c r="D413" i="103"/>
</calcChain>
</file>

<file path=xl/sharedStrings.xml><?xml version="1.0" encoding="utf-8"?>
<sst xmlns="http://schemas.openxmlformats.org/spreadsheetml/2006/main" count="2189" uniqueCount="690">
  <si>
    <t>Всего расходов</t>
  </si>
  <si>
    <t>Иные бюджетные ассигнования</t>
  </si>
  <si>
    <t>800</t>
  </si>
  <si>
    <t>200</t>
  </si>
  <si>
    <t>Расходы на выплаты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</si>
  <si>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</si>
  <si>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(оказание услуг, выполнение работ) муниципальных учреждений (организаций)</t>
  </si>
  <si>
    <t>Представительские расходы</t>
  </si>
  <si>
    <t>Осуществление взаимодействия с Советом муниципальных образований Пермского края, с ассоциацией "Союз"</t>
  </si>
  <si>
    <t>Организация и проведение праздничных мероприятий</t>
  </si>
  <si>
    <t>Социальное обеспечение и иные выплаты населению</t>
  </si>
  <si>
    <t>300</t>
  </si>
  <si>
    <t>Пенсии за выслугу лет лицам, замещавшим муниципальные должности муниципального образования, муниципальным служащим</t>
  </si>
  <si>
    <t>92 0 00 70100</t>
  </si>
  <si>
    <t>Мероприятия, осуществляемые органами местного самоуправления, в рамках непрограммных направлений расходов</t>
  </si>
  <si>
    <t>92 0 00 00000</t>
  </si>
  <si>
    <t>Содержание органов местного самоуправления</t>
  </si>
  <si>
    <t>91 0 00 00090</t>
  </si>
  <si>
    <t>91 0 00 00040</t>
  </si>
  <si>
    <t>91 0 00 00020</t>
  </si>
  <si>
    <t>91 0 00 00010</t>
  </si>
  <si>
    <t>91 0 00 00000</t>
  </si>
  <si>
    <t>Организация и проведение мероприятий муниципального и межмуниципального уровня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</si>
  <si>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</si>
  <si>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</si>
  <si>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"Оказание финансовой поддержки социально ориентированным некоммерческим организациям"</t>
  </si>
  <si>
    <t>Обеспечение информационного партнерства</t>
  </si>
  <si>
    <t>12 0 00 00000</t>
  </si>
  <si>
    <t>11 1 00 00000</t>
  </si>
  <si>
    <t>11 0 00 00000</t>
  </si>
  <si>
    <t>Основное мероприятие "Обеспечение деятельности органов местного самоуправления"</t>
  </si>
  <si>
    <t>10 4 01 00000</t>
  </si>
  <si>
    <t>Подпрограмма "Обеспечение реализации муниципальной программы"</t>
  </si>
  <si>
    <t>10 4 00 00000</t>
  </si>
  <si>
    <t>10 2 01 00000</t>
  </si>
  <si>
    <t>10 2 00 00000</t>
  </si>
  <si>
    <t>10 1 00 00000</t>
  </si>
  <si>
    <t>10 0 00 00000</t>
  </si>
  <si>
    <t>08 4 01 00090</t>
  </si>
  <si>
    <t>08 4 01 00000</t>
  </si>
  <si>
    <t>08 4 00 00000</t>
  </si>
  <si>
    <t>08 3 01 00000</t>
  </si>
  <si>
    <t>Подпрограмма "Социальная поддержка отдельных категорий граждан"</t>
  </si>
  <si>
    <t>08 3 00 00000</t>
  </si>
  <si>
    <t>Проведение предпродажной подготовки объектов приватизации</t>
  </si>
  <si>
    <t>Основное мероприятие "Обеспечение приватизации и проведение предпродажной подготовки объектов приватизации"</t>
  </si>
  <si>
    <t>08 2 02 00000</t>
  </si>
  <si>
    <t>Содержание и обслуживание казны</t>
  </si>
  <si>
    <t>08 2 01 00000</t>
  </si>
  <si>
    <t>08 2 00 00000</t>
  </si>
  <si>
    <t>08 1 01 00000</t>
  </si>
  <si>
    <t>08 1 00 00000</t>
  </si>
  <si>
    <t>08 0 00 00000</t>
  </si>
  <si>
    <t>07 3 01 00000</t>
  </si>
  <si>
    <t>07 3 00 00000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</si>
  <si>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</si>
  <si>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07 2 01 00000</t>
  </si>
  <si>
    <t>07 2 00 00000</t>
  </si>
  <si>
    <t>Основное мероприятие "Регулирование тарифов на перевозки пассажиров и багажа общественным транспортом"</t>
  </si>
  <si>
    <t>Основное мероприятие "Субсидии перевозчикам на покрытие убытков от пассажирских перевозок"</t>
  </si>
  <si>
    <t>07 0 00 00000</t>
  </si>
  <si>
    <t>Основное мероприятие "Оказание финансовой поддержки субъектам малого и среднего предпринимательства"</t>
  </si>
  <si>
    <t>05 1 00 00000</t>
  </si>
  <si>
    <t>05 0 00 00000</t>
  </si>
  <si>
    <t>Составление протоколов об административных правонарушениях</t>
  </si>
  <si>
    <t>Основное мероприятие "Реализация государственных полномочий Пермского края"</t>
  </si>
  <si>
    <t>04 1 03 00000</t>
  </si>
  <si>
    <t>Образование комиссий по делам несовершеннолетних и защите их прав и организация их деятельности</t>
  </si>
  <si>
    <t>04 1 01 00000</t>
  </si>
  <si>
    <t>04 1 00 00000</t>
  </si>
  <si>
    <t>04 0 00 00000</t>
  </si>
  <si>
    <t>Основное мероприятие "Предоставление дополнительного образования детей по дополнительным общеобразовательным программам в организациях дополнительного образования"</t>
  </si>
  <si>
    <t>03 1 02 00000</t>
  </si>
  <si>
    <t>03 1 01 00210</t>
  </si>
  <si>
    <t>03 1 01 00000</t>
  </si>
  <si>
    <t>Подпрограмма "Развитие физической культуры и массового спорта"</t>
  </si>
  <si>
    <t>03 1 00 00000</t>
  </si>
  <si>
    <t>03 0 00 00000</t>
  </si>
  <si>
    <t>Основное мероприятие "Мероприятия по хранению, комплектованию, учету и использованию архивных документов архивного фонда"</t>
  </si>
  <si>
    <t>02 3 01 00000</t>
  </si>
  <si>
    <t>02 3 00 00000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</si>
  <si>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</si>
  <si>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02 2 01 00000</t>
  </si>
  <si>
    <t>02 2 00 00000</t>
  </si>
  <si>
    <t>02 1 04 00000</t>
  </si>
  <si>
    <t>02 1 03 00210</t>
  </si>
  <si>
    <t>02 1 03 00000</t>
  </si>
  <si>
    <t>02 1 02 00110</t>
  </si>
  <si>
    <t>Основное мероприятие "Развитие музейного дела"</t>
  </si>
  <si>
    <t>02 1 02 00000</t>
  </si>
  <si>
    <t>Комплектование и обеспечение сохранности библиотечных фондов</t>
  </si>
  <si>
    <t>02 1 01 00110</t>
  </si>
  <si>
    <t>Основное мероприятие "Сохранение и развитие библиотечного дела"</t>
  </si>
  <si>
    <t>02 1 01 00000</t>
  </si>
  <si>
    <t>02 1 00 00000</t>
  </si>
  <si>
    <t>02 0 00 00000</t>
  </si>
  <si>
    <t>Информационно-методическое сопровождение педагогических и административных работников образовательных учреждений (организаций)</t>
  </si>
  <si>
    <t>Обеспечение ведения хозяйственного контроля</t>
  </si>
  <si>
    <t>01 8 02 00120</t>
  </si>
  <si>
    <t>Основное мероприятие "Обеспечение деятельности системы образования"</t>
  </si>
  <si>
    <t>01 8 02 00000</t>
  </si>
  <si>
    <t>01 8 01 00090</t>
  </si>
  <si>
    <t>01 8 01 00000</t>
  </si>
  <si>
    <t>Подпрограмма "Обеспечение реализации муниципальной программы и прочие мероприятия в области образования"</t>
  </si>
  <si>
    <t>01 8 00 00000</t>
  </si>
  <si>
    <t>01 7 02 00000</t>
  </si>
  <si>
    <t>Основное мероприятие "Меры социальной поддержки специалистам, работающим и проживающим в сельской местности и поселках городского типа (рабочих поселках), по оплате жилого помещения и коммунальных услуг"</t>
  </si>
  <si>
    <t>01 7 01 00000</t>
  </si>
  <si>
    <t>Подпрограмма "Социальная поддержка отдельных категорий граждан и обучающихся"</t>
  </si>
  <si>
    <t>01 7 00 00000</t>
  </si>
  <si>
    <t>01 6 01 00110</t>
  </si>
  <si>
    <t>Основное мероприятие "Организация отдыха, оздоровления и занятости несовершеннолетних в каникулярный период"</t>
  </si>
  <si>
    <t>01 6 01 00000</t>
  </si>
  <si>
    <t>Подпрограмма «Развитие системы оздоровления, отдыха и занятости детей»</t>
  </si>
  <si>
    <t>01 6 00 00000</t>
  </si>
  <si>
    <t>Основное мероприятие "Оказание мер государственной поддержки работникам образовательных организаций"</t>
  </si>
  <si>
    <t>01 4 01 00000</t>
  </si>
  <si>
    <t>Подпрограмма "Кадровая политика"</t>
  </si>
  <si>
    <t>01 4 00 00000</t>
  </si>
  <si>
    <t>Основное мероприятие "Прочие мероприятия в сфере образования"</t>
  </si>
  <si>
    <t>01 3 01 00110</t>
  </si>
  <si>
    <t>01 3 01 00000</t>
  </si>
  <si>
    <t>Подпрограмма «Дополнительное образование и воспитание детей»</t>
  </si>
  <si>
    <t>01 3 00 00000</t>
  </si>
  <si>
    <t>01 2 01 00110</t>
  </si>
  <si>
    <t>01 2 01 00000</t>
  </si>
  <si>
    <t>Подпрограмма «Общее образование»</t>
  </si>
  <si>
    <t>01 2 00 00000</t>
  </si>
  <si>
    <t>01 1 01 2Н020</t>
  </si>
  <si>
    <t>01 1 01 00110</t>
  </si>
  <si>
    <t>Основное мероприятие "Предоставление дошкольного образования в дошкольных образовательных организациях"</t>
  </si>
  <si>
    <t>01 1 01 00000</t>
  </si>
  <si>
    <t>Подпрограмма "Дошкольное образование"</t>
  </si>
  <si>
    <t>01 1 00 00000</t>
  </si>
  <si>
    <t>01 0 00 00000</t>
  </si>
  <si>
    <t>Наименование расходов</t>
  </si>
  <si>
    <t>Вид расходов</t>
  </si>
  <si>
    <t>Целевая статья</t>
  </si>
  <si>
    <t>Вед.</t>
  </si>
  <si>
    <t>Раздел, под-раздел</t>
  </si>
  <si>
    <t>Вид расхо-дов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</si>
  <si>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</si>
  <si>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</si>
  <si>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</si>
  <si>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</si>
  <si>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</si>
  <si>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</si>
  <si>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</si>
  <si>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</si>
  <si>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</si>
  <si>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</si>
  <si>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</si>
  <si>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</si>
  <si>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</si>
  <si>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</si>
  <si>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</si>
  <si>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</si>
  <si>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</si>
  <si>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</si>
  <si>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</si>
  <si>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</si>
  <si>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</si>
  <si>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</si>
  <si>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</si>
  <si>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</si>
  <si>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</si>
  <si>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</si>
  <si>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</si>
  <si>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</si>
  <si>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</si>
  <si>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</si>
  <si>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</si>
  <si>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</si>
  <si>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</si>
  <si>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0702</t>
  </si>
  <si>
    <t>Общее образование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</si>
  <si>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</si>
  <si>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</si>
  <si>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</si>
  <si>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</si>
  <si>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</si>
  <si>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</si>
  <si>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0707</t>
  </si>
  <si>
    <t>Молодежная политика и оздоровление детей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</si>
  <si>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</si>
  <si>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</si>
  <si>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</si>
  <si>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</si>
  <si>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</si>
  <si>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</si>
  <si>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Социальное обеспечение населения</t>
  </si>
  <si>
    <t>0701</t>
  </si>
  <si>
    <t>Дошкольное образование</t>
  </si>
  <si>
    <t>0709</t>
  </si>
  <si>
    <t>Другие вопросы в области образования</t>
  </si>
  <si>
    <t>Охрана семьи и детства</t>
  </si>
  <si>
    <t>Другие общегосударственные расходы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</si>
  <si>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</si>
  <si>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</si>
  <si>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04 1 04 00000</t>
  </si>
  <si>
    <t>04 1 04 00210</t>
  </si>
  <si>
    <t>НАЦИОНАЛЬНАЯ БЕЗОПАСНОСТЬ И ПРАВООХРАНИТЕЛЬНАЯ ДЕЯТЕЛЬНОСТЬ</t>
  </si>
  <si>
    <t>0703</t>
  </si>
  <si>
    <t>Дополнительное образование детей</t>
  </si>
  <si>
    <t>04 1 05 00000</t>
  </si>
  <si>
    <t>Основное мероприятие "Усиление деятельности по ограничению влияний на криминогенную обстановку лиц, склонных к совершению правонарушений (ранее судимых за совершение преступлений; несовершеннолетних стоящих на специализированных учетах, а также находящихся в трудной жизненной ситуации; употребляющих наркотические средства и токсические вещества, злоупотребляющих алкоголем)"</t>
  </si>
  <si>
    <t>Подпрограмма "Развитие общественного самоуправления"</t>
  </si>
  <si>
    <t>Основное мероприятие "Реализация проектов инициативного бюджетирования"</t>
  </si>
  <si>
    <t>Единая субвенция на выполнение отдельных государственных полномочий в сфере образования</t>
  </si>
  <si>
    <t>01 6 01 2С140</t>
  </si>
  <si>
    <t>01 7 01 2С170</t>
  </si>
  <si>
    <t>04 1 05 2П040</t>
  </si>
  <si>
    <t>04 1 05 2П060</t>
  </si>
  <si>
    <t>Осуществление полномочий по созданию и организации деятельности административных комиссий</t>
  </si>
  <si>
    <t>08 3 01 2С070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</si>
  <si>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</si>
  <si>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</si>
  <si>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</si>
  <si>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7 02 2Н020</t>
  </si>
  <si>
    <t>01 2 01 2Н020</t>
  </si>
  <si>
    <t>01 4 01 2Н020</t>
  </si>
  <si>
    <t>Основное мероприятие "Предоставление дошкольного, общего (начального, основного, среднего) образования в общеобразовательных организациях"</t>
  </si>
  <si>
    <t>Закупка товаров, работ и услуг для обеспечения государственных (муниципальных) нужд</t>
  </si>
  <si>
    <t>Муниципальная программа "Развитие образования в Горнозаводском городском округе"</t>
  </si>
  <si>
    <t>Муниципальная программа "Развитие культуры в Горнозаводском городском округе"</t>
  </si>
  <si>
    <t>02 1 03 00110</t>
  </si>
  <si>
    <t>Основное мероприятие "Развитие культурно-досуговой деятельности"</t>
  </si>
  <si>
    <t>Основное мероприятие "Развитие художественного образования в Горнозаводском городском округе"</t>
  </si>
  <si>
    <t>02 1 04 00110</t>
  </si>
  <si>
    <t>02 1 05 00000</t>
  </si>
  <si>
    <t>Основное мероприятие "Меры социальной поддержки отдельных категорий населения в Горнозаводском городском округе"</t>
  </si>
  <si>
    <t>02 1 05 2С170</t>
  </si>
  <si>
    <t>01 8 02 1А020</t>
  </si>
  <si>
    <t>Подпрограмма "Работа с молодежью в Горнозаводском городском округе"</t>
  </si>
  <si>
    <t>Основное мероприятие "Развитие молодежных инициатив"</t>
  </si>
  <si>
    <t>02 2 01 00210</t>
  </si>
  <si>
    <t>Подпрограмма "Развитие и организация архивного дела в Горнозаводском городском округе"</t>
  </si>
  <si>
    <t>02 4 00 00000</t>
  </si>
  <si>
    <t>02 4 01 00000</t>
  </si>
  <si>
    <t>02 4 01 00090</t>
  </si>
  <si>
    <t>Муниципальная программа "Развитие физической культуры и спорта в Горнозаводском городском округе"</t>
  </si>
  <si>
    <t>Основное мероприятие "Развитие физической культуры и массового спорта в Горнозаводском городском округе"</t>
  </si>
  <si>
    <t>Основное мероприятие "Развитие спорта высших достижений и системы подготовки спортивного резерва"</t>
  </si>
  <si>
    <t>03 1 02 00210</t>
  </si>
  <si>
    <t>03 1 03 00000</t>
  </si>
  <si>
    <t>03 1 03 00110</t>
  </si>
  <si>
    <t>Муниципальная программа "Общественная безопасность в Горнозаводском городском округе"</t>
  </si>
  <si>
    <t>04 1 05 SП020</t>
  </si>
  <si>
    <t>Выплата материального стимулирования народным дружинникам за участие в охране общественного порядка</t>
  </si>
  <si>
    <t>0314</t>
  </si>
  <si>
    <t>Другие вопросы в области национальной безопасности и правоохранительной деятельности</t>
  </si>
  <si>
    <t>06 0 00 00000</t>
  </si>
  <si>
    <t>Муниципальная программа "Безопасность населения в Горнозаводском городском округе"</t>
  </si>
  <si>
    <t>Подпрограмма "Реализация мер по обеспечению безопасности на территории Горнозаводского городского округа"</t>
  </si>
  <si>
    <t>05 1 01 00000</t>
  </si>
  <si>
    <t>Основное мероприятие "Обеспечение пожарной безопасности на территории Горнозаводского городского округа"</t>
  </si>
  <si>
    <t>05 1 01 00210</t>
  </si>
  <si>
    <t>05 2 00 00000</t>
  </si>
  <si>
    <t>Подпрограмма "Совершенствование Единой дежурно-диспетчерской службы Горнозаводского городского округа"</t>
  </si>
  <si>
    <t>05 2 01 00000</t>
  </si>
  <si>
    <t>06 1 00 00000</t>
  </si>
  <si>
    <t>Муниципальная программа " Развитие малого и среднего предпринимательства в Горнозаводском городском округе"</t>
  </si>
  <si>
    <t>Основное мероприятие "Пропаганда и популяризация предпринимательской деятельности"</t>
  </si>
  <si>
    <t>06 1 03 00000</t>
  </si>
  <si>
    <t>06 1 03 00210</t>
  </si>
  <si>
    <t>06 1 04 00000</t>
  </si>
  <si>
    <t>Муниципальная программа "Развитие инфраструктуры и благоустройство в Горнозаводском городском округе"</t>
  </si>
  <si>
    <t>Подпрограмма "Коммунальное хозяйство Горнозаводского городского округа"</t>
  </si>
  <si>
    <t>Основное мероприятие "Обеспечение нормативного состояния объектов инженерной инфраструктуры Горнозаводского городского округа"</t>
  </si>
  <si>
    <t>07 2 01 1И010</t>
  </si>
  <si>
    <t>Техническое обслуживание газопроводов</t>
  </si>
  <si>
    <t>Организация тепло- водоснабжения и водоотведения</t>
  </si>
  <si>
    <t>07 2 01 1И020</t>
  </si>
  <si>
    <t>07 2 01 1И030</t>
  </si>
  <si>
    <t>Подготовка объектов жилищного хозяйства к зиме</t>
  </si>
  <si>
    <t>Подпрограмма "Благоустройство и озеленение территории Горнозаводского городского округа"</t>
  </si>
  <si>
    <t>Основное мероприятие "Обеспечение уличного освещения"</t>
  </si>
  <si>
    <t>07 3 01 1И040</t>
  </si>
  <si>
    <t>Организация, содержание и текущий ремонт уличного освещения</t>
  </si>
  <si>
    <t>07 3 02 00000</t>
  </si>
  <si>
    <t>07 3 02 1И050</t>
  </si>
  <si>
    <t>Основное мероприятие "Озеленение территории Горнозаводского городского округа"</t>
  </si>
  <si>
    <t>Мероприятия по озеленению территории городского округа</t>
  </si>
  <si>
    <t>07 3 03 00000</t>
  </si>
  <si>
    <t>07 3 03 1И060</t>
  </si>
  <si>
    <t>Основное мероприятие "Содержание объектов ритуального назначения"</t>
  </si>
  <si>
    <t>Организация и содержание мест захоронения</t>
  </si>
  <si>
    <t>07 3 04 00000</t>
  </si>
  <si>
    <t>07 3 04 1И070</t>
  </si>
  <si>
    <t>Основное мероприятие "Обеспечение мероприятий по благоустройству и санитарной очистке территории Горнозаводского городского округа"</t>
  </si>
  <si>
    <t>Организация сбора и вывоза твердых бытовых отходов, коммунального мусора</t>
  </si>
  <si>
    <t>07 3 05 00000</t>
  </si>
  <si>
    <t>07 3 05 1И090</t>
  </si>
  <si>
    <t>Основное мероприятие "Обеспечение санитарно-эпидемиологического благополучия на территории Горнозаводского городского округа"</t>
  </si>
  <si>
    <t>Обеспечение проведения акаризации и дератизации</t>
  </si>
  <si>
    <t>Муниципальная программа "Управление земельными ресурсами и имуществом Горнозаводского городского округа"</t>
  </si>
  <si>
    <t>Подпрограмма "Управление земельными ресурсами Горнозаводского городского округа"</t>
  </si>
  <si>
    <t>Основное мероприятие "Распоряжение земельными участками на территории Горнозаводского городского округа, государственная собственность на которые не разграничена"</t>
  </si>
  <si>
    <t>08 1 01 1К010</t>
  </si>
  <si>
    <t>Кадастровые работы, в том числе: разработка проектов межевания территории и проведение комплексных кадастровых работ</t>
  </si>
  <si>
    <t>Подпрограмма "Управление муниципальным имуществом Горнозаводского городского округа"</t>
  </si>
  <si>
    <t>Основное мероприятие "Содержание и обслуживание имущества казны городского округа"</t>
  </si>
  <si>
    <t>08 2 01 1К040</t>
  </si>
  <si>
    <t>08 2 01 1К050</t>
  </si>
  <si>
    <t>08 2 02 1К060</t>
  </si>
  <si>
    <t>Подпрограмма "Социальная поддержка отдельных категорий граждан Горнозаводского городского округа"</t>
  </si>
  <si>
    <t>Основное мероприятие "Меры социальной помощи и поддержки отдельных категорий населения Горнозаводского городского округа"</t>
  </si>
  <si>
    <t>08 4 01 2С250</t>
  </si>
  <si>
    <t>08 3 01 L4970</t>
  </si>
  <si>
    <t>08 3 02 00000</t>
  </si>
  <si>
    <t>Основное мероприятие "Капитальные вложения в объекты муниципального жилищного фонда Горнозаводского городского округа"</t>
  </si>
  <si>
    <t>400</t>
  </si>
  <si>
    <t>Капитальные вложения в объекты государственной (муниципальной) собственности</t>
  </si>
  <si>
    <t>09 0 00 00000</t>
  </si>
  <si>
    <t>09 1 00 00000</t>
  </si>
  <si>
    <t>09 1 07 00000</t>
  </si>
  <si>
    <t>09 1 07 1Л010</t>
  </si>
  <si>
    <t>09 1 09 00000</t>
  </si>
  <si>
    <t>09 1 09 00130</t>
  </si>
  <si>
    <t>Основное мероприятие "Обеспечение исполнения бюджетных обязательств и судебных решений"</t>
  </si>
  <si>
    <t>Исполнение решений судов, вступивших в законную силу, оплата государственной пошлины</t>
  </si>
  <si>
    <t>10 3 00 00000</t>
  </si>
  <si>
    <t>10 3 01 00000</t>
  </si>
  <si>
    <t>09 3 00 00000</t>
  </si>
  <si>
    <t>09 3 01 00000</t>
  </si>
  <si>
    <t>Муниципальная программа "Взаимодействие общества и органов местного самоуправления Горнозаводского городского округа"</t>
  </si>
  <si>
    <t>10 1 01 00000</t>
  </si>
  <si>
    <t>10 1 01 00210</t>
  </si>
  <si>
    <t>Подпрограмма "Развитие информационного партнерства органов местного самоуправления Горнозаводского городского округа со средствами массовой информации"</t>
  </si>
  <si>
    <t>10 2 01 00140</t>
  </si>
  <si>
    <t>Подпрограмма "Поддержка социально ориентированных некоммерческих организаций"</t>
  </si>
  <si>
    <t>10 3 01 1М010</t>
  </si>
  <si>
    <t>10 4 01 SР080</t>
  </si>
  <si>
    <t>Муниципальная программа "Развитие транспортной системы Горнозаводского городского округа"</t>
  </si>
  <si>
    <t>Подпрограмма "Приведение в нормативное состояние автомобильных дорог и искусственных сооружений на них"</t>
  </si>
  <si>
    <t>11 1 01 00000</t>
  </si>
  <si>
    <t>Основное мероприятие "Ремонт автомобильных дорог и искусственных сооружений на них"</t>
  </si>
  <si>
    <t>11 2 00 00000</t>
  </si>
  <si>
    <t>Подпрограмма "Содержание автомобильных дорог общего пользования и искусственных сооружений на них"</t>
  </si>
  <si>
    <t>11 2 01 00000</t>
  </si>
  <si>
    <t>Основное мероприятие "Мероприятия по содержанию автомобильных дорог и искусственных сооружений на них"</t>
  </si>
  <si>
    <t>11 3 00 00000</t>
  </si>
  <si>
    <t>Подпрограмма "Пассажирские перевозки на территории Горнозаводского городского округа"</t>
  </si>
  <si>
    <t>11 3 01 00000</t>
  </si>
  <si>
    <t>11 3 01 1Н010</t>
  </si>
  <si>
    <t>11 3 02 00000</t>
  </si>
  <si>
    <t>11 3 02 2Т060</t>
  </si>
  <si>
    <t>Обеспечение деятельности органов местного самоуправления Горнозаводского городского округа</t>
  </si>
  <si>
    <t>Председатель Контрольно-счетной палаты Горнозаводского городского округа</t>
  </si>
  <si>
    <t>92 0 00 1Р010</t>
  </si>
  <si>
    <t>92 0 00 1Р020</t>
  </si>
  <si>
    <t>92 0 00 1Р040</t>
  </si>
  <si>
    <t>Подпрограмма "Создание условий для отдыха и оздоровления населения"</t>
  </si>
  <si>
    <t>03 2 00 00000</t>
  </si>
  <si>
    <t>03 2 01 00000</t>
  </si>
  <si>
    <t>03 2 01 00110</t>
  </si>
  <si>
    <t>Другие вопросы в области физической культуры и спорта</t>
  </si>
  <si>
    <t>1105</t>
  </si>
  <si>
    <t>Основное мероприятие "Создание условий для отдыха и оздоровления населения"</t>
  </si>
  <si>
    <t>Основное мероприятие "Обеспечение информационного партнерства органов местного самоуправления со средствами массовой информации"</t>
  </si>
  <si>
    <t>02 1 01 1Б010</t>
  </si>
  <si>
    <t>08 4 01 2С090</t>
  </si>
  <si>
    <t>01 3 02 00000</t>
  </si>
  <si>
    <t>01 3 02 00210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</si>
  <si>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</si>
  <si>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04 1 05 51180</t>
  </si>
  <si>
    <t>0200</t>
  </si>
  <si>
    <t>0203</t>
  </si>
  <si>
    <t>НАЦИОНАЛЬНАЯ ОБОРОНА</t>
  </si>
  <si>
    <t>Мобилизационная и вневойсковая подготовка</t>
  </si>
  <si>
    <t>92 0 00 51200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</si>
  <si>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</si>
  <si>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0105</t>
  </si>
  <si>
    <t>Судебная система</t>
  </si>
  <si>
    <t>Государственная регистрация актов гражданского состояния</t>
  </si>
  <si>
    <t>91 0 00 59300</t>
  </si>
  <si>
    <t>0505</t>
  </si>
  <si>
    <t>Другие вопросы в области жилищно-коммунального хозяйства</t>
  </si>
  <si>
    <t>09 4 00 00000</t>
  </si>
  <si>
    <t>09 4 01 00000</t>
  </si>
  <si>
    <t>09 4 01 00090</t>
  </si>
  <si>
    <t>Основное мероприятие "Обеспечение деятельности казенных учреждений"</t>
  </si>
  <si>
    <t>Содержание казенных учреждений</t>
  </si>
  <si>
    <t>09 3 01 00100</t>
  </si>
  <si>
    <t>09 3 01 2Н020</t>
  </si>
  <si>
    <t>07 4 01 00090</t>
  </si>
  <si>
    <t>07 4 00 00000</t>
  </si>
  <si>
    <t>07 4 01 00000</t>
  </si>
  <si>
    <t>Подпрограмма "Создание условий для охраны общественного порядка в Горнозаводском городском округе"</t>
  </si>
  <si>
    <t>02 2 01 00110</t>
  </si>
  <si>
    <t>Муниципальная программа "Управление муниципальными финансами Горнозаводского городского округа"</t>
  </si>
  <si>
    <t>Муниципальная программа "Формирование комфортной городской среды в Горнозаводском городском округе"</t>
  </si>
  <si>
    <t>Подпрограмма "Создание условий для эффективного управления муниципальными финансами, повышение устойчивости бюджета Горнозаводского городского округа"</t>
  </si>
  <si>
    <t>05 2 01 00100</t>
  </si>
  <si>
    <t>05 1 01 00100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</si>
  <si>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</si>
  <si>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Содержание и ремонт гидротехнического сооружения, страхование ГТС</t>
  </si>
  <si>
    <t>0406</t>
  </si>
  <si>
    <t>Массовый спорт</t>
  </si>
  <si>
    <t>05 1 02 00000</t>
  </si>
  <si>
    <t>Основное мероприятие "Обеспечение безопасности населения на водных объектах на территории Горнозаводского городского округа"</t>
  </si>
  <si>
    <t>05 1 02 1Д030</t>
  </si>
  <si>
    <t>Водное хозяйство</t>
  </si>
  <si>
    <t>11 1 01 ST040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</si>
  <si>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</si>
  <si>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07 1 00 00000</t>
  </si>
  <si>
    <t>Подпрограмма "Жилищное хозяйство Горнозаводского городского округа"</t>
  </si>
  <si>
    <t>Основное мероприятие "Организация и содержание муниципального жилищного фонда Горнозаводского городского округа"</t>
  </si>
  <si>
    <t>07 1 02 00000</t>
  </si>
  <si>
    <t>Подпрограмма "Организация деятельности по реализации функций ведения бухгалтерского, кадрового, налогового и бюджетного учета"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</si>
  <si>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</si>
  <si>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07 4 01 2У100</t>
  </si>
  <si>
    <t>№ п/п</t>
  </si>
  <si>
    <t>Наименование показателя</t>
  </si>
  <si>
    <t>в том числе:</t>
  </si>
  <si>
    <t>1.1.</t>
  </si>
  <si>
    <t>Приведение в нормативное состояние автомобильных дорог и искусственных сооружений на них</t>
  </si>
  <si>
    <t>Содержание автомобильных дорог общего пользования и искусственных сооружений на них</t>
  </si>
  <si>
    <t>04 1 01 1Г040</t>
  </si>
  <si>
    <t>Резервный фонд администрации Горнозаводского городского округа</t>
  </si>
  <si>
    <t>Глава Горнозаводского городского округа</t>
  </si>
  <si>
    <t>Депутаты Думы Горнозаводского городского округа</t>
  </si>
  <si>
    <t>Основное мероприятие "Усиление деятельности по ограничению влияний на криминогенную обстановку лиц, склонных к совершению правонарушений (ранее судимых за совершение преступлений; несовершеннолетних, стоящих на специализированных учетах, а также находящихся в трудной жизненной ситуации; употребляющих наркотические средства и токсические вещества, злоупотребляющих алкоголем)"</t>
  </si>
  <si>
    <t>Организация и проведение мероприятий  муниципального и межмуниципального уровня</t>
  </si>
  <si>
    <t>Основное мероприятие "Профилактика совершения преступлений в общественных местах и иных местах массового пребывания граждан, в том числе терроризма и экстремизма"</t>
  </si>
  <si>
    <t>Привлечение на массовые мероприятия частной охранной организации</t>
  </si>
  <si>
    <t>Основное мероприятие "Обеспечение безопасности в области защиты населения и территории от чрезвычайных ситуаций природного и техногенного характера"</t>
  </si>
  <si>
    <t>Подпрограмма "Создание условий для развития малого и среднего предпринимательства"</t>
  </si>
  <si>
    <t>Основное мероприятие "Финансовое обеспечение непредвиденных и чрезвычайных ситуаций за счет резервного фонда администрации Горнозаводского городского округа"</t>
  </si>
  <si>
    <t>07 3 04 L5765</t>
  </si>
  <si>
    <t>12 1 00 00000</t>
  </si>
  <si>
    <t>Подпрограмма "Благоустройство дворовых территорий многоквартирных домов и территорий общего пользования"</t>
  </si>
  <si>
    <t>12 1 01 00000</t>
  </si>
  <si>
    <t>Основное мероприятие "Комплексное выполнение работ по благоустройству дворовых территорий многоквартирных домов и территорий общего пользования"</t>
  </si>
  <si>
    <t>12 1 01 SЖ090</t>
  </si>
  <si>
    <t>Поддержка муниципальных программ формирования современной городской среды (расходы, не софинансируемые из федерального бюджета)</t>
  </si>
  <si>
    <t>12 1 F2 55550</t>
  </si>
  <si>
    <t>Реализация программ формирования современной городской среды</t>
  </si>
  <si>
    <t>Обеспечение обязательств по договорам в период освоения образовательной программы</t>
  </si>
  <si>
    <t xml:space="preserve">Организация мероприятий с участием выдающихся жителей Горнозаводского городского округа </t>
  </si>
  <si>
    <t>10 4 02 00000</t>
  </si>
  <si>
    <t>Основное мероприятие "Организация и проведение мероприятий муниципального уровня"</t>
  </si>
  <si>
    <t>10 4 02 1М030</t>
  </si>
  <si>
    <t>10 4 02 1М040</t>
  </si>
  <si>
    <t>Администрация Горнозаводского городского округа Пермского края</t>
  </si>
  <si>
    <t>Финансовое управление администрации Горнозаводского городского округа Пермского края</t>
  </si>
  <si>
    <t>Управление земельно-имущественных отношений администрации Горнозаводского городского округа Пермского края</t>
  </si>
  <si>
    <t>Управление образования администрации Горнозаводского городского округа Пермского края</t>
  </si>
  <si>
    <t>Управление культуры, спорта и работы с молодежью администрации Горнозаводского городского округа Пермского края</t>
  </si>
  <si>
    <t>Дума Горнозаводского городского округа Пермского края</t>
  </si>
  <si>
    <t>Управление развития инфраструктуры администрации Горнозаводского городского округа Пермского края</t>
  </si>
  <si>
    <t>Организация транспортного обслуживания по муниципальным маршрутам регулярных перевозок пассажиров и багажа автомобильным транспортом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</si>
  <si>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</si>
  <si>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</t>
  </si>
  <si>
    <t>Основное мероприятие "Организация и предоставление спортивно-оздоровительных услуг населению Горнозаводского городского округа муниципальными учреждениями физической культуры и спорта"</t>
  </si>
  <si>
    <t>Основное мероприятие "Федеральный проект "Формирование комфортной городской среды"</t>
  </si>
  <si>
    <t>12 1 F2 00000</t>
  </si>
  <si>
    <t>07 1 02 SP250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</si>
  <si>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</si>
  <si>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01 2 01 53030</t>
  </si>
  <si>
    <t>01 2 01 L3040</t>
  </si>
  <si>
    <t>Приложение 2</t>
  </si>
  <si>
    <t>к решению Думы Горнозаводского</t>
  </si>
  <si>
    <t xml:space="preserve"> городского округа Пермского края</t>
  </si>
  <si>
    <t xml:space="preserve"> 2024 год</t>
  </si>
  <si>
    <t>01 1 01 2Н420</t>
  </si>
  <si>
    <t>01 5 00 00000</t>
  </si>
  <si>
    <t>Подпрограмма "Приведение образовательных учреждений в нормативное состояние"</t>
  </si>
  <si>
    <t>01 5 01 00000</t>
  </si>
  <si>
    <t>Основное мероприятие "Ремонт образовательных учреждений"</t>
  </si>
  <si>
    <t>01 5 01 00110</t>
  </si>
  <si>
    <t>08 1 01 1К030</t>
  </si>
  <si>
    <t>Прочие мероприятия по управлению земельными ресурсами</t>
  </si>
  <si>
    <t>Основное мероприятие "Профилактика безопасности дорожного движения Горнозаводского городского округа"</t>
  </si>
  <si>
    <t>06 1 04 1Ж010</t>
  </si>
  <si>
    <t>Возмещение части транспортных (железнодорожных) расходов субъектам малого и среднего предпринимательства по доставке товаров первой необходимости в малонаселенные и отдаленные населенные пункты</t>
  </si>
  <si>
    <t>0405</t>
  </si>
  <si>
    <t>Сельское хозяйство и рыболовство</t>
  </si>
  <si>
    <t>Предоставление субсидий СО НКО</t>
  </si>
  <si>
    <t>12 1 03 00000</t>
  </si>
  <si>
    <t>Основное мероприятие "Содержание благоустроенных территорий общего пользования (парки, скверы)"</t>
  </si>
  <si>
    <t>12 1 03 00210</t>
  </si>
  <si>
    <t>Приложение 3</t>
  </si>
  <si>
    <t>Подпрограмма "Гармонизация межнациональных, межконфессиональных отношений, профилактика экстремизма на территории Горнозаводского городского округа"</t>
  </si>
  <si>
    <t>Основное мероприятие "Укрепление гражданского единства и гармонизации межнациональных, межконфессиональных отношений в Горнозаводском городском округе"</t>
  </si>
  <si>
    <t>Приложение 4</t>
  </si>
  <si>
    <t>Подпрограмма «Сохранение и развитие культуры в Горнозаводском городском округе»</t>
  </si>
  <si>
    <t>02 1 06 00000</t>
  </si>
  <si>
    <t>Основное мероприятие "Приведение в нормативное состояние учреждений культуры и элементов уличной среды в Горнозаводском городском округе"</t>
  </si>
  <si>
    <t>Контрольно-счетная палата Горнозаводского городского округа Пермского края</t>
  </si>
  <si>
    <t>Финансовое обеспечение дорожной деятельности городского округа</t>
  </si>
  <si>
    <t>03 1 04 00000</t>
  </si>
  <si>
    <t>Основное мероприятие "Развитие инфраструктуры и материально-технической базы"</t>
  </si>
  <si>
    <t>Разработка проектов межевания территории и проведение комплексных кадастровых работ</t>
  </si>
  <si>
    <t>08 1 01 SЦ140</t>
  </si>
  <si>
    <t xml:space="preserve"> 2025 год</t>
  </si>
  <si>
    <t>2024 год</t>
  </si>
  <si>
    <t>2025 год</t>
  </si>
  <si>
    <t>Оснащение муниципальных образовательных организаций оборудованием, средствами обучения и воспитания</t>
  </si>
  <si>
    <t>Реализация мероприятий по переселению жителей Пермского края в целях создания условий для их комфортного проживания</t>
  </si>
  <si>
    <t>08 3 02 SP340</t>
  </si>
  <si>
    <t>Приложение 1</t>
  </si>
  <si>
    <t>городского округа Пермского края</t>
  </si>
  <si>
    <t xml:space="preserve">Код </t>
  </si>
  <si>
    <t>Наименование</t>
  </si>
  <si>
    <t>1</t>
  </si>
  <si>
    <t>2</t>
  </si>
  <si>
    <t>3</t>
  </si>
  <si>
    <t>4</t>
  </si>
  <si>
    <t>5</t>
  </si>
  <si>
    <t xml:space="preserve">1 00 00 000 00 0000 000 </t>
  </si>
  <si>
    <t>НАЛОГОВЫЕ И НЕНАЛОГОВЫЕ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</si>
  <si>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</si>
  <si>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</si>
  <si>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</si>
  <si>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</si>
  <si>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</si>
  <si>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</si>
  <si>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</si>
  <si>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</si>
  <si>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1 05 00 000 00 0000 000 </t>
  </si>
  <si>
    <t>НАЛОГИ НА СОВОКУПНЫЙ ДОХОД</t>
  </si>
  <si>
    <t xml:space="preserve">1 05 01 000 00 0000 110 </t>
  </si>
  <si>
    <t>Налог, взимаемый в связи с применением упрощенной системы налогообложения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</si>
  <si>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</si>
  <si>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</si>
  <si>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</si>
  <si>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</si>
  <si>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</si>
  <si>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</si>
  <si>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1 06 06 000 00 0000 110 </t>
  </si>
  <si>
    <t>Земельный налог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</si>
  <si>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</si>
  <si>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</si>
  <si>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</si>
  <si>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</si>
  <si>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</si>
  <si>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</si>
  <si>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</si>
  <si>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</si>
  <si>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</si>
  <si>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</si>
  <si>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</si>
  <si>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</si>
  <si>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</si>
  <si>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</si>
  <si>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</si>
  <si>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</si>
  <si>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</si>
  <si>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</si>
  <si>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</si>
  <si>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</si>
  <si>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</si>
  <si>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</si>
  <si>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1 13 02 000 00 0000 130 </t>
  </si>
  <si>
    <t>Доходы от компенсации затрат государства</t>
  </si>
  <si>
    <t xml:space="preserve">1 14 00 000 00 0000 000 </t>
  </si>
  <si>
    <t>ДОХОДЫ ОТ ПРОДАЖИ МАТЕРИАЛЬНЫХ И НЕМАТЕРИАЛЬНЫХ АКТИВОВ</t>
  </si>
  <si>
    <t xml:space="preserve">1 14 02 000 00 0000 000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</si>
  <si>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</si>
  <si>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</si>
  <si>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</si>
  <si>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1 16 00 000 00 0000 000 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</si>
  <si>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</si>
  <si>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</si>
  <si>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</si>
  <si>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1 16 11 000 01 0000 140</t>
  </si>
  <si>
    <t>Платежи, уплачиваемые в целях возмещения вреда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</si>
  <si>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</si>
  <si>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</si>
  <si>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</si>
  <si>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</si>
  <si>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</si>
  <si>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</si>
  <si>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2 02 20 000 00 0000 150 </t>
  </si>
  <si>
    <t>Субсидии бюджетам бюджетной системы Российской Федерации (межбюджетные субсидии)</t>
  </si>
  <si>
    <t xml:space="preserve">2 02 30 000 00 0000 150 </t>
  </si>
  <si>
    <t>Субвенции бюджетам бюджетной системы Российской Федерации</t>
  </si>
  <si>
    <t xml:space="preserve">2 02 40 000 00 0000 150 </t>
  </si>
  <si>
    <t>Иные межбюджетные трансферты</t>
  </si>
  <si>
    <t>ВСЕГО ДОХОДОВ</t>
  </si>
  <si>
    <t>Проведение работ по ремонту помещений общеобразовательных организаций для размещения дошкольных групп и пришкольных интернатов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</si>
  <si>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Горнозаводского городского округа Пермского края на 2024 год и на плановый период 2025 и 2026 годов, тыс.руб.</t>
  </si>
  <si>
    <t xml:space="preserve"> 2026 год</t>
  </si>
  <si>
    <t>Ведомственная структура расходов бюджета Горнозаводского городского округа Пермского края на 2024 год и на плановый период 2025 и 2026 годов, тыс.руб.</t>
  </si>
  <si>
    <t>Распределение средств дорожного фонда Горнозаводского городского округа Пермского края на 2024 год и на плановый период 2025 и 2026 годов, тыс.руб.</t>
  </si>
  <si>
    <t>Распределение доходов бюджета Горнозаводского городского округа Пермского края по группам, подгруппам, статьям классификации доходов бюджетов на 2024 год и плановый период 2025 и 2026 годов, тыс.руб.</t>
  </si>
  <si>
    <t>2026 год</t>
  </si>
  <si>
    <t xml:space="preserve">1 11 01 000 00 0000 120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</si>
  <si>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</si>
  <si>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2 03 00000 00 0000 000
</t>
  </si>
  <si>
    <t xml:space="preserve">БЕЗВОЗМЕЗДНЫЕ ПОСТУПЛЕНИЯ ОТ ГОСУДАРСТВЕННЫХ (МУНИЦИПАЛЬНЫХ) ОРГАНИЗАЦИЙ
</t>
  </si>
  <si>
    <t xml:space="preserve">2 03 04000 04 0000 150
</t>
  </si>
  <si>
    <t xml:space="preserve">Безвозмездные поступления от государственных (муниципальных) организаций в бюджеты городских округов
</t>
  </si>
  <si>
    <t>01 2 EВ 00000</t>
  </si>
  <si>
    <t>Основное мероприятие "Региональный проект "Патриотическое воспитание граждан Российской Федерации"</t>
  </si>
  <si>
    <t>01 5 01 SP350</t>
  </si>
  <si>
    <t>Реализация программы "Комфортный край"</t>
  </si>
  <si>
    <t>01 5 01 SН310</t>
  </si>
  <si>
    <t>02 1 01 L5190</t>
  </si>
  <si>
    <t>03 1 04 SФ380</t>
  </si>
  <si>
    <t>Реализация мероприятий по строительству и (или) реконструкции объектов инфраструктуры в монопрофильном муниципальном образовании Горнозаводский городской округ Пермского края</t>
  </si>
  <si>
    <t>07 3 02 1И190</t>
  </si>
  <si>
    <t>11 2 01 00150</t>
  </si>
  <si>
    <t>12 2 00 00000</t>
  </si>
  <si>
    <t>Подпрограмма "Градостроительная деятельность на территории Горнозаводского городского округа"</t>
  </si>
  <si>
    <t>12 2 01 00000</t>
  </si>
  <si>
    <t>Основное мероприятие "Разработка градостроительной документации"</t>
  </si>
  <si>
    <t>0407</t>
  </si>
  <si>
    <t>Лесное хозяйство</t>
  </si>
  <si>
    <t xml:space="preserve">Мероприятия по лесоустройству в отношении лесов, расположенных на землях населенных пунктов городского округа
</t>
  </si>
  <si>
    <t>12 2 01 SЖ920</t>
  </si>
  <si>
    <t xml:space="preserve">Внесение изменений в генеральные планы, правила землепользования и застройки муниципальных образований Пермского края
</t>
  </si>
  <si>
    <t>1.2.</t>
  </si>
  <si>
    <t>01 2 EВ 51790</t>
  </si>
  <si>
    <t>Государственная поддержка отрасли культуры (комплектование книжных фондов муниципальных общедоступных библиотек)</t>
  </si>
  <si>
    <t>07 3 05 2У150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</si>
  <si>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</si>
  <si>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</si>
  <si>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3 01 2В230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</si>
  <si>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</si>
  <si>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04 1 03 2С150</t>
  </si>
  <si>
    <t>07 1 01 00000</t>
  </si>
  <si>
    <t>Основное мероприятие "Капитальный ремонт и ремонт муниципального жилищного фонда"</t>
  </si>
  <si>
    <t>07 1 01 1И140</t>
  </si>
  <si>
    <t>Обеспечение мероприятий по ремонту муниципального жилищного фонда</t>
  </si>
  <si>
    <t>07 3 05 1И180</t>
  </si>
  <si>
    <t>Ликвидация несанкционированных свалок на территории городского округа</t>
  </si>
  <si>
    <t>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</si>
  <si>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</si>
  <si>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отдыха и оздоровления детей</t>
  </si>
  <si>
    <t>Реализация мероприятий, направленных на комплексное развитие сельских территорий (Благоустройство сельских территорий)</t>
  </si>
  <si>
    <t>Софинансирование проектов инициативного бюджетирования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</si>
  <si>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</si>
  <si>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1 17 00 000 00 0000 000</t>
  </si>
  <si>
    <t>ПРОЧИЕ НЕНАЛОГОВЫЕ ДОХОДЫ</t>
  </si>
  <si>
    <t xml:space="preserve"> 1 17 15 000 00 0000 150</t>
  </si>
  <si>
    <t>Инициативные платежи</t>
  </si>
  <si>
    <t>02 1 03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</si>
  <si>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</si>
  <si>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 1 A2 00000</t>
  </si>
  <si>
    <t>Основное мероприятие "Федеральный проект "Творческие люди"</t>
  </si>
  <si>
    <t>02 1 А2 55196</t>
  </si>
  <si>
    <t>Государственная поддержка отрасли культуры (оказание государственной поддержки лучшим сельским учреждениям культуры)</t>
  </si>
  <si>
    <t>03 1 04 SФ250</t>
  </si>
  <si>
    <t xml:space="preserve">Развитие лыжно-биатлонных и трамплинных комплексов в муниципальных образованиях Пермского края
</t>
  </si>
  <si>
    <t>от 13.12.2023 № 18</t>
  </si>
  <si>
    <t>от ____________ №  ___</t>
  </si>
  <si>
    <t>01 5 01 SН820</t>
  </si>
  <si>
    <t>Мероприятия по модернизации образовательных организаций</t>
  </si>
  <si>
    <t>07 1 02 1И110</t>
  </si>
  <si>
    <t>Обеспечение мероприятий по содержанию муниципального жилищного фонда Горнозаводского городского округа</t>
  </si>
  <si>
    <t>07 1 03 00000</t>
  </si>
  <si>
    <t>Основное мероприятие "Содержание муниципальных зданий и сооружений Горнозаводского городского округа"</t>
  </si>
  <si>
    <t>07 1 03 1И170</t>
  </si>
  <si>
    <t>Обеспечение мероприятий по содержанию муниципальных зданий и сооружений Горнозаводского городского округа</t>
  </si>
  <si>
    <t>07 2 01 SЖ520</t>
  </si>
  <si>
    <t>Улучшение качества систем теплоснабжения на территориях муниципальных образований Пермского края</t>
  </si>
  <si>
    <t>07 3 04 1И080</t>
  </si>
  <si>
    <t>Прочие мероприятия по благоустройству территории</t>
  </si>
  <si>
    <t>11 2 02 00000</t>
  </si>
  <si>
    <t>Основное мероприятие "Повышение безопасности дорожного движения на территории Горнозаводского городского округа"</t>
  </si>
  <si>
    <t>11 2 02 1Н020</t>
  </si>
  <si>
    <t>Выполнение дорожных работ, направленных на повышение безопасности дорожного движения на участках концентрации ДТП</t>
  </si>
  <si>
    <t>02 1 06 SP420</t>
  </si>
  <si>
    <t>Реализация мероприятий по направлению "Культурная реновация"</t>
  </si>
  <si>
    <t>07 2 01 SP410</t>
  </si>
  <si>
    <t>Реализация мероприятий по направлению "Качественное водоснабжение"</t>
  </si>
  <si>
    <t>Основное мероприятие "Содержание и обслуживание имущества казны Горнозаводского городского округа"</t>
  </si>
  <si>
    <t>Основное мероприятие "Меры социальной помощи и поддержки отдельных категорий населения в Горнозаводском городском округе"</t>
  </si>
  <si>
    <t>02 1 05 SС240</t>
  </si>
  <si>
    <t>Обеспечение работников учреждений бюджетной сферы городского округа путевками на санаторно-курортное лечение и оздоровление</t>
  </si>
  <si>
    <t>02 1 06 00110</t>
  </si>
  <si>
    <t>07 1 02 1И200</t>
  </si>
  <si>
    <t>Прочие мероприятия по сносу объектов муниципальной собственности, расположенных на территории городского округа</t>
  </si>
  <si>
    <t>11 1 01 00150</t>
  </si>
  <si>
    <t>11 2 01 1Н040</t>
  </si>
  <si>
    <t>Прочие мероприятия по осуществлению дорожной деятельности</t>
  </si>
  <si>
    <t>11 2 02 1Н030</t>
  </si>
  <si>
    <t>Разработка проектов организации дорожного движения</t>
  </si>
  <si>
    <t>92 0 00 1P070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</si>
  <si>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</si>
  <si>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</si>
  <si>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</si>
  <si>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</si>
  <si>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1.3.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</si>
  <si>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</si>
  <si>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</si>
  <si>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08 3 02 SЖ160</t>
  </si>
  <si>
    <t>Мероприятие по расселению жилищного фонда на территории Пермского края, признанного аварийным после 1 января 2017 года, в целях предотвращения чрезвычайных ситуаций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</si>
</sst>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  <numFmt numFmtId="166" formatCode="?"/>
  </numFmts>
  <fonts count="70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sz val="12"/>
      <name val="Times New Roman CYR"/>
      <charset val="204"/>
    </font>
    <font>
      <b/>
      <sz val="14"/>
      <name val="Times New Roman"/>
      <family val="1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</font>
    <font>
      <sz val="9"/>
      <name val="Times New Roman CYR"/>
      <charset val="204"/>
    </font>
    <font>
      <sz val="9"/>
      <name val="Times New Roman"/>
      <family val="1"/>
    </font>
    <font>
      <b/>
      <sz val="11"/>
      <name val="Times New Roman CYR"/>
      <charset val="204"/>
    </font>
    <font>
      <b/>
      <sz val="9"/>
      <name val="Times New Roman CYR"/>
      <charset val="204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1"/>
      <color indexed="8"/>
      <name val="Times New Roman CYR"/>
    </font>
    <font>
      <sz val="11"/>
      <color indexed="0"/>
      <name val="Times New Roman"/>
      <family val="1"/>
      <charset val="204"/>
    </font>
    <font>
      <b/>
      <sz val="11"/>
      <color indexed="8"/>
      <name val="Times New Roman CYR"/>
      <charset val="204"/>
    </font>
    <font>
      <b/>
      <sz val="11"/>
      <color indexed="8"/>
      <name val="Times New Roman CYR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2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7" borderId="0" applyNumberFormat="0" applyBorder="0" applyAlignment="0" applyProtection="0"/>
    <xf numFmtId="0" fontId="32" fillId="12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2" fillId="1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4" fontId="34" fillId="26" borderId="1" applyNumberFormat="0" applyProtection="0">
      <alignment vertical="center"/>
    </xf>
    <xf numFmtId="4" fontId="35" fillId="27" borderId="1" applyNumberFormat="0" applyProtection="0">
      <alignment vertical="center"/>
    </xf>
    <xf numFmtId="4" fontId="34" fillId="27" borderId="1" applyNumberFormat="0" applyProtection="0">
      <alignment horizontal="left" vertical="center" indent="1"/>
    </xf>
    <xf numFmtId="0" fontId="36" fillId="26" borderId="2" applyNumberFormat="0" applyProtection="0">
      <alignment horizontal="left" vertical="top" indent="1"/>
    </xf>
    <xf numFmtId="4" fontId="34" fillId="6" borderId="1" applyNumberFormat="0" applyProtection="0">
      <alignment horizontal="left" vertical="center" indent="1"/>
    </xf>
    <xf numFmtId="4" fontId="34" fillId="2" borderId="1" applyNumberFormat="0" applyProtection="0">
      <alignment horizontal="right" vertical="center"/>
    </xf>
    <xf numFmtId="4" fontId="34" fillId="28" borderId="1" applyNumberFormat="0" applyProtection="0">
      <alignment horizontal="right" vertical="center"/>
    </xf>
    <xf numFmtId="4" fontId="34" fillId="29" borderId="3" applyNumberFormat="0" applyProtection="0">
      <alignment horizontal="right" vertical="center"/>
    </xf>
    <xf numFmtId="4" fontId="34" fillId="5" borderId="1" applyNumberFormat="0" applyProtection="0">
      <alignment horizontal="right" vertical="center"/>
    </xf>
    <xf numFmtId="4" fontId="34" fillId="7" borderId="1" applyNumberFormat="0" applyProtection="0">
      <alignment horizontal="right" vertical="center"/>
    </xf>
    <xf numFmtId="4" fontId="34" fillId="30" borderId="1" applyNumberFormat="0" applyProtection="0">
      <alignment horizontal="right" vertical="center"/>
    </xf>
    <xf numFmtId="4" fontId="34" fillId="31" borderId="1" applyNumberFormat="0" applyProtection="0">
      <alignment horizontal="right" vertical="center"/>
    </xf>
    <xf numFmtId="4" fontId="34" fillId="32" borderId="1" applyNumberFormat="0" applyProtection="0">
      <alignment horizontal="right" vertical="center"/>
    </xf>
    <xf numFmtId="4" fontId="34" fillId="4" borderId="1" applyNumberFormat="0" applyProtection="0">
      <alignment horizontal="right" vertical="center"/>
    </xf>
    <xf numFmtId="4" fontId="34" fillId="33" borderId="3" applyNumberFormat="0" applyProtection="0">
      <alignment horizontal="left" vertical="center" indent="1"/>
    </xf>
    <xf numFmtId="4" fontId="37" fillId="34" borderId="3" applyNumberFormat="0" applyProtection="0">
      <alignment horizontal="left" vertical="center" indent="1"/>
    </xf>
    <xf numFmtId="4" fontId="37" fillId="34" borderId="3" applyNumberFormat="0" applyProtection="0">
      <alignment horizontal="left" vertical="center" indent="1"/>
    </xf>
    <xf numFmtId="4" fontId="34" fillId="35" borderId="1" applyNumberFormat="0" applyProtection="0">
      <alignment horizontal="right" vertical="center"/>
    </xf>
    <xf numFmtId="4" fontId="34" fillId="36" borderId="3" applyNumberFormat="0" applyProtection="0">
      <alignment horizontal="left" vertical="center" indent="1"/>
    </xf>
    <xf numFmtId="4" fontId="34" fillId="35" borderId="3" applyNumberFormat="0" applyProtection="0">
      <alignment horizontal="left" vertical="center" indent="1"/>
    </xf>
    <xf numFmtId="0" fontId="38" fillId="34" borderId="2" applyNumberFormat="0" applyProtection="0">
      <alignment horizontal="left" vertical="center" indent="1"/>
    </xf>
    <xf numFmtId="0" fontId="39" fillId="34" borderId="2" applyNumberFormat="0" applyProtection="0">
      <alignment horizontal="left" vertical="top" indent="1"/>
    </xf>
    <xf numFmtId="0" fontId="38" fillId="35" borderId="2" applyNumberFormat="0" applyProtection="0">
      <alignment horizontal="left" vertical="center" indent="1"/>
    </xf>
    <xf numFmtId="0" fontId="39" fillId="35" borderId="2" applyNumberFormat="0" applyProtection="0">
      <alignment horizontal="left" vertical="top" indent="1"/>
    </xf>
    <xf numFmtId="0" fontId="38" fillId="3" borderId="2" applyNumberFormat="0" applyProtection="0">
      <alignment horizontal="left" vertical="center" indent="1"/>
    </xf>
    <xf numFmtId="0" fontId="34" fillId="3" borderId="1" applyNumberFormat="0" applyProtection="0">
      <alignment horizontal="left" vertical="center" indent="1"/>
    </xf>
    <xf numFmtId="0" fontId="39" fillId="3" borderId="2" applyNumberFormat="0" applyProtection="0">
      <alignment horizontal="left" vertical="top" indent="1"/>
    </xf>
    <xf numFmtId="0" fontId="34" fillId="36" borderId="1" applyNumberFormat="0" applyProtection="0">
      <alignment horizontal="left" vertical="center" indent="1"/>
    </xf>
    <xf numFmtId="0" fontId="39" fillId="36" borderId="2" applyNumberFormat="0" applyProtection="0">
      <alignment horizontal="left" vertical="top" indent="1"/>
    </xf>
    <xf numFmtId="0" fontId="39" fillId="37" borderId="4" applyNumberFormat="0">
      <protection locked="0"/>
    </xf>
    <xf numFmtId="0" fontId="40" fillId="34" borderId="5" applyBorder="0"/>
    <xf numFmtId="4" fontId="41" fillId="38" borderId="2" applyNumberFormat="0" applyProtection="0">
      <alignment vertical="center"/>
    </xf>
    <xf numFmtId="4" fontId="35" fillId="39" borderId="6" applyNumberFormat="0" applyProtection="0">
      <alignment vertical="center"/>
    </xf>
    <xf numFmtId="4" fontId="41" fillId="40" borderId="2" applyNumberFormat="0" applyProtection="0">
      <alignment horizontal="left" vertical="center" indent="1"/>
    </xf>
    <xf numFmtId="0" fontId="41" fillId="38" borderId="2" applyNumberFormat="0" applyProtection="0">
      <alignment horizontal="left" vertical="top" indent="1"/>
    </xf>
    <xf numFmtId="4" fontId="42" fillId="36" borderId="2" applyNumberFormat="0" applyProtection="0">
      <alignment horizontal="right" vertical="center"/>
    </xf>
    <xf numFmtId="4" fontId="34" fillId="0" borderId="1" applyNumberFormat="0" applyProtection="0">
      <alignment horizontal="right" vertical="center"/>
    </xf>
    <xf numFmtId="4" fontId="35" fillId="41" borderId="1" applyNumberFormat="0" applyProtection="0">
      <alignment horizontal="right" vertical="center"/>
    </xf>
    <xf numFmtId="4" fontId="34" fillId="6" borderId="1" applyNumberFormat="0" applyProtection="0">
      <alignment horizontal="left" vertical="center" indent="1"/>
    </xf>
    <xf numFmtId="0" fontId="41" fillId="35" borderId="2" applyNumberFormat="0" applyProtection="0">
      <alignment horizontal="left" vertical="top" indent="1"/>
    </xf>
    <xf numFmtId="4" fontId="43" fillId="42" borderId="3" applyNumberFormat="0" applyProtection="0">
      <alignment horizontal="left" vertical="center" indent="1"/>
    </xf>
    <xf numFmtId="0" fontId="34" fillId="43" borderId="6"/>
    <xf numFmtId="4" fontId="44" fillId="37" borderId="1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0" borderId="0"/>
    <xf numFmtId="0" fontId="38" fillId="0" borderId="0"/>
    <xf numFmtId="0" fontId="60" fillId="0" borderId="0"/>
    <xf numFmtId="0" fontId="38" fillId="0" borderId="0"/>
    <xf numFmtId="0" fontId="55" fillId="0" borderId="0"/>
    <xf numFmtId="0" fontId="59" fillId="0" borderId="0"/>
    <xf numFmtId="0" fontId="56" fillId="0" borderId="0"/>
    <xf numFmtId="0" fontId="57" fillId="0" borderId="0"/>
    <xf numFmtId="0" fontId="30" fillId="0" borderId="0"/>
    <xf numFmtId="0" fontId="38" fillId="0" borderId="0"/>
    <xf numFmtId="0" fontId="30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4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44" borderId="0"/>
    <xf numFmtId="9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12" fillId="0" borderId="0"/>
    <xf numFmtId="0" fontId="61" fillId="0" borderId="0"/>
    <xf numFmtId="0" fontId="62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63" fillId="0" borderId="0"/>
    <xf numFmtId="0" fontId="64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9">
    <xf numFmtId="0" fontId="0" fillId="0" borderId="0" xfId="0"/>
    <xf numFmtId="0" fontId="0" fillId="45" borderId="0" xfId="0" applyFill="1"/>
    <xf numFmtId="0" fontId="0" fillId="45" borderId="0" xfId="0" applyFont="1" applyFill="1"/>
    <xf numFmtId="0" fontId="0" fillId="0" borderId="0" xfId="0" applyFill="1"/>
    <xf numFmtId="0" fontId="0" fillId="0" borderId="0" xfId="0" applyFont="1" applyFill="1"/>
    <xf numFmtId="0" fontId="18" fillId="0" borderId="0" xfId="0" applyNumberFormat="1" applyFont="1" applyFill="1" applyBorder="1" applyAlignment="1">
      <alignment horizontal="center" vertical="top"/>
    </xf>
    <xf numFmtId="164" fontId="19" fillId="0" borderId="6" xfId="0" applyNumberFormat="1" applyFont="1" applyFill="1" applyBorder="1" applyAlignment="1">
      <alignment horizontal="center"/>
    </xf>
    <xf numFmtId="0" fontId="20" fillId="0" borderId="6" xfId="0" applyNumberFormat="1" applyFont="1" applyFill="1" applyBorder="1" applyAlignment="1">
      <alignment horizontal="left" vertical="center" wrapText="1"/>
    </xf>
    <xf numFmtId="164" fontId="22" fillId="0" borderId="6" xfId="0" applyNumberFormat="1" applyFont="1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horizontal="center" vertical="top"/>
    </xf>
    <xf numFmtId="164" fontId="24" fillId="0" borderId="6" xfId="0" applyNumberFormat="1" applyFont="1" applyFill="1" applyBorder="1" applyAlignment="1" applyProtection="1">
      <alignment horizontal="center"/>
      <protection locked="0"/>
    </xf>
    <xf numFmtId="0" fontId="23" fillId="0" borderId="6" xfId="0" applyNumberFormat="1" applyFont="1" applyFill="1" applyBorder="1" applyAlignment="1">
      <alignment horizontal="left" vertical="top" wrapText="1" shrinkToFit="1"/>
    </xf>
    <xf numFmtId="0" fontId="21" fillId="0" borderId="6" xfId="0" applyNumberFormat="1" applyFont="1" applyFill="1" applyBorder="1" applyAlignment="1">
      <alignment horizontal="center" vertical="top"/>
    </xf>
    <xf numFmtId="164" fontId="24" fillId="0" borderId="6" xfId="0" applyNumberFormat="1" applyFont="1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top"/>
    </xf>
    <xf numFmtId="0" fontId="17" fillId="0" borderId="0" xfId="0" applyFont="1" applyFill="1"/>
    <xf numFmtId="49" fontId="25" fillId="0" borderId="6" xfId="0" applyNumberFormat="1" applyFont="1" applyFill="1" applyBorder="1" applyAlignment="1">
      <alignment horizontal="center" vertical="top"/>
    </xf>
    <xf numFmtId="49" fontId="21" fillId="0" borderId="6" xfId="0" applyNumberFormat="1" applyFont="1" applyFill="1" applyBorder="1" applyAlignment="1">
      <alignment horizontal="center" vertical="top"/>
    </xf>
    <xf numFmtId="0" fontId="23" fillId="0" borderId="6" xfId="0" applyNumberFormat="1" applyFont="1" applyFill="1" applyBorder="1" applyAlignment="1">
      <alignment horizontal="left" vertical="center" wrapText="1"/>
    </xf>
    <xf numFmtId="0" fontId="23" fillId="0" borderId="6" xfId="0" applyNumberFormat="1" applyFont="1" applyFill="1" applyBorder="1" applyAlignment="1">
      <alignment horizontal="left" vertical="center" wrapText="1" shrinkToFit="1"/>
    </xf>
    <xf numFmtId="0" fontId="23" fillId="0" borderId="7" xfId="0" applyNumberFormat="1" applyFont="1" applyFill="1" applyBorder="1" applyAlignment="1">
      <alignment horizontal="left" vertical="center" wrapText="1"/>
    </xf>
    <xf numFmtId="49" fontId="23" fillId="0" borderId="7" xfId="0" applyNumberFormat="1" applyFont="1" applyFill="1" applyBorder="1" applyAlignment="1">
      <alignment horizontal="center" vertical="center"/>
    </xf>
    <xf numFmtId="164" fontId="26" fillId="0" borderId="6" xfId="0" applyNumberFormat="1" applyFont="1" applyFill="1" applyBorder="1" applyAlignment="1">
      <alignment horizontal="center"/>
    </xf>
    <xf numFmtId="164" fontId="22" fillId="0" borderId="6" xfId="0" applyNumberFormat="1" applyFont="1" applyFill="1" applyBorder="1" applyAlignment="1" applyProtection="1">
      <alignment horizontal="center"/>
      <protection locked="0"/>
    </xf>
    <xf numFmtId="0" fontId="23" fillId="0" borderId="6" xfId="0" applyNumberFormat="1" applyFont="1" applyFill="1" applyBorder="1" applyAlignment="1">
      <alignment horizontal="center" vertical="top"/>
    </xf>
    <xf numFmtId="0" fontId="27" fillId="0" borderId="6" xfId="0" applyFont="1" applyFill="1" applyBorder="1"/>
    <xf numFmtId="0" fontId="23" fillId="0" borderId="6" xfId="0" applyNumberFormat="1" applyFont="1" applyFill="1" applyBorder="1" applyAlignment="1">
      <alignment horizontal="center" vertical="center"/>
    </xf>
    <xf numFmtId="164" fontId="28" fillId="0" borderId="6" xfId="0" applyNumberFormat="1" applyFont="1" applyFill="1" applyBorder="1" applyAlignment="1">
      <alignment horizontal="center"/>
    </xf>
    <xf numFmtId="0" fontId="25" fillId="0" borderId="6" xfId="0" applyNumberFormat="1" applyFont="1" applyFill="1" applyBorder="1" applyAlignment="1">
      <alignment horizontal="center" vertical="top"/>
    </xf>
    <xf numFmtId="0" fontId="51" fillId="0" borderId="6" xfId="0" applyFont="1" applyFill="1" applyBorder="1"/>
    <xf numFmtId="0" fontId="49" fillId="0" borderId="6" xfId="0" applyFont="1" applyFill="1" applyBorder="1"/>
    <xf numFmtId="0" fontId="20" fillId="0" borderId="7" xfId="0" applyNumberFormat="1" applyFont="1" applyFill="1" applyBorder="1" applyAlignment="1">
      <alignment horizontal="center" vertical="top"/>
    </xf>
    <xf numFmtId="164" fontId="22" fillId="0" borderId="6" xfId="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/>
    <xf numFmtId="0" fontId="47" fillId="0" borderId="6" xfId="0" applyNumberFormat="1" applyFont="1" applyFill="1" applyBorder="1" applyAlignment="1">
      <alignment horizontal="center" vertical="top"/>
    </xf>
    <xf numFmtId="0" fontId="18" fillId="0" borderId="6" xfId="0" applyNumberFormat="1" applyFont="1" applyFill="1" applyBorder="1" applyAlignment="1">
      <alignment horizontal="center" vertical="top"/>
    </xf>
    <xf numFmtId="0" fontId="52" fillId="0" borderId="6" xfId="0" applyFont="1" applyFill="1" applyBorder="1"/>
    <xf numFmtId="0" fontId="18" fillId="0" borderId="6" xfId="0" applyNumberFormat="1" applyFont="1" applyFill="1" applyBorder="1" applyAlignment="1">
      <alignment horizontal="center" vertical="justify"/>
    </xf>
    <xf numFmtId="0" fontId="53" fillId="0" borderId="6" xfId="0" applyNumberFormat="1" applyFont="1" applyFill="1" applyBorder="1" applyAlignment="1">
      <alignment horizontal="center" vertical="top"/>
    </xf>
    <xf numFmtId="0" fontId="50" fillId="0" borderId="6" xfId="0" applyNumberFormat="1" applyFont="1" applyFill="1" applyBorder="1" applyAlignment="1">
      <alignment horizontal="center" vertical="top"/>
    </xf>
    <xf numFmtId="49" fontId="47" fillId="0" borderId="6" xfId="0" applyNumberFormat="1" applyFont="1" applyFill="1" applyBorder="1" applyAlignment="1">
      <alignment horizontal="center"/>
    </xf>
    <xf numFmtId="49" fontId="47" fillId="0" borderId="7" xfId="0" applyNumberFormat="1" applyFont="1" applyFill="1" applyBorder="1" applyAlignment="1">
      <alignment horizontal="center"/>
    </xf>
    <xf numFmtId="0" fontId="18" fillId="0" borderId="7" xfId="0" applyNumberFormat="1" applyFont="1" applyFill="1" applyBorder="1" applyAlignment="1">
      <alignment horizontal="center" vertical="top"/>
    </xf>
    <xf numFmtId="164" fontId="22" fillId="0" borderId="6" xfId="0" applyNumberFormat="1" applyFont="1" applyFill="1" applyBorder="1" applyAlignment="1" applyProtection="1">
      <alignment horizontal="center" vertical="center" wrapText="1"/>
    </xf>
    <xf numFmtId="164" fontId="22" fillId="0" borderId="6" xfId="0" applyNumberFormat="1" applyFont="1" applyFill="1" applyBorder="1" applyAlignment="1">
      <alignment horizontal="center" vertical="center"/>
    </xf>
    <xf numFmtId="0" fontId="51" fillId="0" borderId="6" xfId="0" applyFont="1" applyFill="1" applyBorder="1" applyAlignment="1">
      <alignment vertical="center"/>
    </xf>
    <xf numFmtId="0" fontId="54" fillId="0" borderId="6" xfId="0" applyNumberFormat="1" applyFont="1" applyFill="1" applyBorder="1" applyAlignment="1">
      <alignment horizontal="center" vertical="top"/>
    </xf>
    <xf numFmtId="0" fontId="21" fillId="0" borderId="7" xfId="0" applyNumberFormat="1" applyFont="1" applyFill="1" applyBorder="1" applyAlignment="1">
      <alignment horizontal="center" vertical="top"/>
    </xf>
    <xf numFmtId="0" fontId="20" fillId="0" borderId="6" xfId="0" applyNumberFormat="1" applyFont="1" applyFill="1" applyBorder="1" applyAlignment="1">
      <alignment horizontal="center" vertical="justify"/>
    </xf>
    <xf numFmtId="164" fontId="19" fillId="0" borderId="6" xfId="0" applyNumberFormat="1" applyFont="1" applyFill="1" applyBorder="1" applyAlignment="1" applyProtection="1">
      <alignment horizontal="center" vertical="center"/>
      <protection locked="0"/>
    </xf>
    <xf numFmtId="0" fontId="27" fillId="0" borderId="6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top" wrapText="1"/>
    </xf>
    <xf numFmtId="164" fontId="20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/>
    <xf numFmtId="0" fontId="29" fillId="0" borderId="8" xfId="0" applyNumberFormat="1" applyFont="1" applyFill="1" applyBorder="1" applyAlignment="1">
      <alignment horizontal="center" wrapText="1"/>
    </xf>
    <xf numFmtId="0" fontId="49" fillId="0" borderId="6" xfId="0" applyFont="1" applyFill="1" applyBorder="1" applyAlignment="1">
      <alignment vertical="center"/>
    </xf>
    <xf numFmtId="0" fontId="50" fillId="0" borderId="6" xfId="0" applyNumberFormat="1" applyFont="1" applyFill="1" applyBorder="1" applyAlignment="1">
      <alignment horizontal="center" vertical="center" wrapText="1"/>
    </xf>
    <xf numFmtId="0" fontId="23" fillId="0" borderId="0" xfId="74" applyFont="1" applyFill="1" applyAlignment="1">
      <alignment horizontal="right"/>
    </xf>
    <xf numFmtId="0" fontId="47" fillId="0" borderId="0" xfId="74" applyFont="1" applyFill="1" applyAlignment="1">
      <alignment horizontal="right"/>
    </xf>
    <xf numFmtId="0" fontId="21" fillId="0" borderId="6" xfId="0" applyNumberFormat="1" applyFont="1" applyFill="1" applyBorder="1" applyAlignment="1">
      <alignment horizontal="left" vertical="center" wrapText="1"/>
    </xf>
    <xf numFmtId="0" fontId="25" fillId="0" borderId="6" xfId="0" applyNumberFormat="1" applyFont="1" applyFill="1" applyBorder="1" applyAlignment="1">
      <alignment horizontal="left" vertical="center" wrapText="1" shrinkToFit="1"/>
    </xf>
    <xf numFmtId="0" fontId="25" fillId="0" borderId="6" xfId="0" applyNumberFormat="1" applyFont="1" applyFill="1" applyBorder="1" applyAlignment="1">
      <alignment horizontal="left" vertical="center" wrapText="1"/>
    </xf>
    <xf numFmtId="164" fontId="19" fillId="0" borderId="6" xfId="0" applyNumberFormat="1" applyFont="1" applyFill="1" applyBorder="1" applyAlignment="1">
      <alignment horizontal="center" vertical="center"/>
    </xf>
    <xf numFmtId="0" fontId="23" fillId="0" borderId="6" xfId="78" applyNumberFormat="1" applyFont="1" applyFill="1" applyBorder="1" applyAlignment="1">
      <alignment horizontal="left" vertical="top" wrapText="1" shrinkToFi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left" vertical="center" wrapText="1"/>
    </xf>
    <xf numFmtId="0" fontId="23" fillId="0" borderId="6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23" fillId="0" borderId="6" xfId="78" applyNumberFormat="1" applyFont="1" applyFill="1" applyBorder="1" applyAlignment="1">
      <alignment horizontal="left" vertical="center" wrapText="1" shrinkToFit="1"/>
    </xf>
    <xf numFmtId="49" fontId="25" fillId="0" borderId="6" xfId="0" applyNumberFormat="1" applyFont="1" applyFill="1" applyBorder="1" applyAlignment="1">
      <alignment horizontal="left" vertical="center" wrapText="1"/>
    </xf>
    <xf numFmtId="49" fontId="23" fillId="0" borderId="7" xfId="69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58" fillId="0" borderId="8" xfId="0" applyFont="1" applyBorder="1" applyAlignment="1">
      <alignment horizontal="center" wrapText="1" shrinkToFit="1"/>
    </xf>
    <xf numFmtId="0" fontId="58" fillId="0" borderId="0" xfId="0" applyFont="1" applyBorder="1" applyAlignment="1">
      <alignment horizontal="center" wrapText="1" shrinkToFit="1"/>
    </xf>
    <xf numFmtId="0" fontId="50" fillId="0" borderId="6" xfId="0" applyNumberFormat="1" applyFont="1" applyFill="1" applyBorder="1" applyAlignment="1">
      <alignment horizontal="center" vertical="justify"/>
    </xf>
    <xf numFmtId="49" fontId="0" fillId="0" borderId="0" xfId="0" applyNumberFormat="1" applyFont="1" applyFill="1" applyBorder="1" applyAlignment="1">
      <alignment horizontal="center" vertical="top"/>
    </xf>
    <xf numFmtId="164" fontId="17" fillId="0" borderId="0" xfId="0" applyNumberFormat="1" applyFont="1" applyFill="1"/>
    <xf numFmtId="164" fontId="0" fillId="0" borderId="0" xfId="0" applyNumberFormat="1" applyFont="1" applyFill="1"/>
    <xf numFmtId="0" fontId="0" fillId="0" borderId="6" xfId="0" applyFont="1" applyFill="1" applyBorder="1"/>
    <xf numFmtId="0" fontId="23" fillId="0" borderId="6" xfId="0" applyFont="1" applyFill="1" applyBorder="1" applyAlignment="1">
      <alignment horizontal="left" vertical="center"/>
    </xf>
    <xf numFmtId="49" fontId="21" fillId="0" borderId="6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 wrapText="1"/>
    </xf>
    <xf numFmtId="0" fontId="21" fillId="0" borderId="6" xfId="0" applyNumberFormat="1" applyFont="1" applyFill="1" applyBorder="1" applyAlignment="1">
      <alignment horizontal="left" vertical="center" wrapText="1" shrinkToFit="1"/>
    </xf>
    <xf numFmtId="165" fontId="0" fillId="0" borderId="0" xfId="0" applyNumberFormat="1" applyFont="1" applyFill="1"/>
    <xf numFmtId="0" fontId="28" fillId="0" borderId="6" xfId="0" applyFont="1" applyFill="1" applyBorder="1" applyAlignment="1">
      <alignment vertical="center"/>
    </xf>
    <xf numFmtId="0" fontId="23" fillId="0" borderId="9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/>
    </xf>
    <xf numFmtId="0" fontId="28" fillId="0" borderId="9" xfId="0" applyFont="1" applyFill="1" applyBorder="1" applyAlignment="1">
      <alignment wrapText="1"/>
    </xf>
    <xf numFmtId="0" fontId="28" fillId="0" borderId="9" xfId="0" applyFont="1" applyFill="1" applyBorder="1" applyAlignment="1">
      <alignment vertical="top" wrapText="1"/>
    </xf>
    <xf numFmtId="0" fontId="22" fillId="0" borderId="0" xfId="0" applyFont="1" applyFill="1" applyAlignment="1">
      <alignment vertical="center" wrapText="1"/>
    </xf>
    <xf numFmtId="0" fontId="16" fillId="0" borderId="0" xfId="79"/>
    <xf numFmtId="0" fontId="66" fillId="0" borderId="0" xfId="79" applyNumberFormat="1" applyFont="1" applyFill="1" applyBorder="1" applyAlignment="1">
      <alignment horizontal="right" vertical="center"/>
    </xf>
    <xf numFmtId="49" fontId="25" fillId="0" borderId="7" xfId="79" applyNumberFormat="1" applyFont="1" applyFill="1" applyBorder="1" applyAlignment="1">
      <alignment horizontal="center" vertical="center" wrapText="1"/>
    </xf>
    <xf numFmtId="0" fontId="25" fillId="0" borderId="6" xfId="79" applyNumberFormat="1" applyFont="1" applyFill="1" applyBorder="1" applyAlignment="1">
      <alignment horizontal="center" vertical="center" wrapText="1"/>
    </xf>
    <xf numFmtId="49" fontId="66" fillId="0" borderId="6" xfId="79" applyNumberFormat="1" applyFont="1" applyFill="1" applyBorder="1" applyAlignment="1">
      <alignment horizontal="center" vertical="center"/>
    </xf>
    <xf numFmtId="49" fontId="67" fillId="0" borderId="6" xfId="79" applyNumberFormat="1" applyFont="1" applyFill="1" applyBorder="1" applyAlignment="1">
      <alignment horizontal="center" vertical="center" wrapText="1"/>
    </xf>
    <xf numFmtId="166" fontId="67" fillId="0" borderId="6" xfId="79" applyNumberFormat="1" applyFont="1" applyFill="1" applyBorder="1" applyAlignment="1">
      <alignment horizontal="left" vertical="center" wrapText="1"/>
    </xf>
    <xf numFmtId="164" fontId="67" fillId="0" borderId="6" xfId="79" applyNumberFormat="1" applyFont="1" applyFill="1" applyBorder="1" applyAlignment="1">
      <alignment horizontal="right" vertical="center" wrapText="1"/>
    </xf>
    <xf numFmtId="0" fontId="16" fillId="0" borderId="0" xfId="79" applyFill="1"/>
    <xf numFmtId="49" fontId="66" fillId="0" borderId="6" xfId="79" applyNumberFormat="1" applyFont="1" applyFill="1" applyBorder="1" applyAlignment="1">
      <alignment horizontal="center" vertical="center" wrapText="1"/>
    </xf>
    <xf numFmtId="166" fontId="68" fillId="0" borderId="6" xfId="79" applyNumberFormat="1" applyFont="1" applyFill="1" applyBorder="1" applyAlignment="1">
      <alignment horizontal="left" vertical="center" wrapText="1"/>
    </xf>
    <xf numFmtId="164" fontId="69" fillId="0" borderId="6" xfId="79" applyNumberFormat="1" applyFont="1" applyFill="1" applyBorder="1" applyAlignment="1">
      <alignment horizontal="right" vertical="center" wrapText="1"/>
    </xf>
    <xf numFmtId="0" fontId="23" fillId="0" borderId="0" xfId="74" applyFont="1" applyFill="1" applyAlignment="1">
      <alignment horizontal="right"/>
    </xf>
    <xf numFmtId="0" fontId="21" fillId="45" borderId="6" xfId="0" applyNumberFormat="1" applyFont="1" applyFill="1" applyBorder="1" applyAlignment="1">
      <alignment horizontal="left" vertical="center" wrapText="1"/>
    </xf>
    <xf numFmtId="164" fontId="24" fillId="45" borderId="6" xfId="0" applyNumberFormat="1" applyFont="1" applyFill="1" applyBorder="1" applyAlignment="1">
      <alignment horizontal="center"/>
    </xf>
    <xf numFmtId="0" fontId="23" fillId="45" borderId="6" xfId="0" applyNumberFormat="1" applyFont="1" applyFill="1" applyBorder="1" applyAlignment="1">
      <alignment horizontal="left" vertical="center" wrapText="1" shrinkToFit="1"/>
    </xf>
    <xf numFmtId="0" fontId="23" fillId="45" borderId="6" xfId="0" applyFont="1" applyFill="1" applyBorder="1" applyAlignment="1">
      <alignment horizontal="left" vertical="center" wrapText="1"/>
    </xf>
    <xf numFmtId="0" fontId="23" fillId="45" borderId="6" xfId="78" applyNumberFormat="1" applyFont="1" applyFill="1" applyBorder="1" applyAlignment="1">
      <alignment horizontal="left" vertical="top" wrapText="1" shrinkToFit="1"/>
    </xf>
    <xf numFmtId="0" fontId="23" fillId="0" borderId="6" xfId="0" applyFont="1" applyFill="1" applyBorder="1" applyAlignment="1">
      <alignment horizontal="left" vertical="top" wrapText="1"/>
    </xf>
    <xf numFmtId="0" fontId="23" fillId="0" borderId="6" xfId="0" applyNumberFormat="1" applyFont="1" applyFill="1" applyBorder="1" applyAlignment="1">
      <alignment horizontal="left" vertical="top" wrapText="1"/>
    </xf>
    <xf numFmtId="164" fontId="26" fillId="0" borderId="6" xfId="0" applyNumberFormat="1" applyFont="1" applyFill="1" applyBorder="1" applyAlignment="1" applyProtection="1">
      <alignment horizontal="center"/>
      <protection locked="0"/>
    </xf>
    <xf numFmtId="0" fontId="23" fillId="0" borderId="6" xfId="0" applyFont="1" applyFill="1" applyBorder="1" applyAlignment="1">
      <alignment horizontal="left" wrapText="1"/>
    </xf>
    <xf numFmtId="0" fontId="23" fillId="0" borderId="0" xfId="74" applyFont="1" applyFill="1" applyAlignment="1">
      <alignment horizontal="right"/>
    </xf>
    <xf numFmtId="164" fontId="0" fillId="0" borderId="0" xfId="0" applyNumberFormat="1" applyFill="1"/>
    <xf numFmtId="0" fontId="23" fillId="0" borderId="0" xfId="74" applyFont="1" applyFill="1" applyAlignment="1">
      <alignment horizontal="right"/>
    </xf>
    <xf numFmtId="49" fontId="21" fillId="0" borderId="7" xfId="0" applyNumberFormat="1" applyFont="1" applyFill="1" applyBorder="1" applyAlignment="1">
      <alignment horizontal="center" vertical="top"/>
    </xf>
    <xf numFmtId="0" fontId="23" fillId="0" borderId="0" xfId="74" applyFont="1" applyFill="1" applyAlignment="1">
      <alignment horizontal="right"/>
    </xf>
    <xf numFmtId="164" fontId="23" fillId="0" borderId="6" xfId="113" applyNumberFormat="1" applyFont="1" applyFill="1" applyBorder="1" applyAlignment="1" applyProtection="1">
      <alignment horizontal="right" vertical="center" wrapText="1"/>
    </xf>
    <xf numFmtId="0" fontId="23" fillId="0" borderId="0" xfId="74" applyFont="1" applyFill="1" applyAlignment="1">
      <alignment horizontal="right"/>
    </xf>
    <xf numFmtId="0" fontId="65" fillId="0" borderId="0" xfId="79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wrapText="1"/>
    </xf>
    <xf numFmtId="0" fontId="21" fillId="0" borderId="10" xfId="0" applyNumberFormat="1" applyFont="1" applyFill="1" applyBorder="1" applyAlignment="1">
      <alignment horizontal="center" vertical="top"/>
    </xf>
    <xf numFmtId="0" fontId="21" fillId="0" borderId="9" xfId="0" applyNumberFormat="1" applyFont="1" applyFill="1" applyBorder="1" applyAlignment="1">
      <alignment horizontal="center" vertical="top"/>
    </xf>
    <xf numFmtId="0" fontId="48" fillId="0" borderId="0" xfId="0" applyNumberFormat="1" applyFont="1" applyFill="1" applyAlignment="1">
      <alignment horizontal="center" wrapText="1"/>
    </xf>
    <xf numFmtId="0" fontId="26" fillId="0" borderId="0" xfId="0" applyFont="1" applyBorder="1" applyAlignment="1">
      <alignment horizontal="center" wrapText="1" shrinkToFit="1"/>
    </xf>
  </cellXfs>
  <cellStyles count="114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Emphasis 1" xfId="19"/>
    <cellStyle name="Emphasis 2" xfId="20"/>
    <cellStyle name="Emphasis 3" xfId="21"/>
    <cellStyle name="SAPBEXaggData" xfId="22"/>
    <cellStyle name="SAPBEXaggDataEmph" xfId="23"/>
    <cellStyle name="SAPBEXaggItem" xfId="24"/>
    <cellStyle name="SAPBEXaggItemX" xfId="25"/>
    <cellStyle name="SAPBEXchaText" xfId="26"/>
    <cellStyle name="SAPBEXexcBad7" xfId="27"/>
    <cellStyle name="SAPBEXexcBad8" xfId="28"/>
    <cellStyle name="SAPBEXexcBad9" xfId="29"/>
    <cellStyle name="SAPBEXexcCritical4" xfId="30"/>
    <cellStyle name="SAPBEXexcCritical5" xfId="31"/>
    <cellStyle name="SAPBEXexcCritical6" xfId="32"/>
    <cellStyle name="SAPBEXexcGood1" xfId="33"/>
    <cellStyle name="SAPBEXexcGood2" xfId="34"/>
    <cellStyle name="SAPBEXexcGood3" xfId="35"/>
    <cellStyle name="SAPBEXfilterDrill" xfId="36"/>
    <cellStyle name="SAPBEXfilterItem" xfId="37"/>
    <cellStyle name="SAPBEXfilterText" xfId="38"/>
    <cellStyle name="SAPBEXformats" xfId="39"/>
    <cellStyle name="SAPBEXheaderItem" xfId="40"/>
    <cellStyle name="SAPBEXheaderText" xfId="41"/>
    <cellStyle name="SAPBEXHLevel0" xfId="42"/>
    <cellStyle name="SAPBEXHLevel0X" xfId="43"/>
    <cellStyle name="SAPBEXHLevel1" xfId="44"/>
    <cellStyle name="SAPBEXHLevel1X" xfId="45"/>
    <cellStyle name="SAPBEXHLevel2" xfId="46"/>
    <cellStyle name="SAPBEXHLevel2 2" xfId="47"/>
    <cellStyle name="SAPBEXHLevel2X" xfId="48"/>
    <cellStyle name="SAPBEXHLevel3" xfId="49"/>
    <cellStyle name="SAPBEXHLevel3X" xfId="50"/>
    <cellStyle name="SAPBEXinputData" xfId="51"/>
    <cellStyle name="SAPBEXItemHeader" xfId="52"/>
    <cellStyle name="SAPBEXresData" xfId="53"/>
    <cellStyle name="SAPBEXresDataEmph" xfId="54"/>
    <cellStyle name="SAPBEXresItem" xfId="55"/>
    <cellStyle name="SAPBEXresItemX" xfId="56"/>
    <cellStyle name="SAPBEXstdData" xfId="57"/>
    <cellStyle name="SAPBEXstdData 2" xfId="58"/>
    <cellStyle name="SAPBEXstdDataEmph" xfId="59"/>
    <cellStyle name="SAPBEXstdItem" xfId="60"/>
    <cellStyle name="SAPBEXstdItemX" xfId="61"/>
    <cellStyle name="SAPBEXtitle" xfId="62"/>
    <cellStyle name="SAPBEXunassignedItem" xfId="63"/>
    <cellStyle name="SAPBEXundefined" xfId="64"/>
    <cellStyle name="Sheet Title" xfId="65"/>
    <cellStyle name="Обычный" xfId="0" builtinId="0"/>
    <cellStyle name="Обычный 10" xfId="66"/>
    <cellStyle name="Обычный 11" xfId="67"/>
    <cellStyle name="Обычный 12" xfId="68"/>
    <cellStyle name="Обычный 13" xfId="69"/>
    <cellStyle name="Обычный 14" xfId="70"/>
    <cellStyle name="Обычный 15" xfId="71"/>
    <cellStyle name="Обычный 15 2" xfId="96"/>
    <cellStyle name="Обычный 15 2 2" xfId="102"/>
    <cellStyle name="Обычный 15 2 2 2" xfId="103"/>
    <cellStyle name="Обычный 15 2 2 3" xfId="104"/>
    <cellStyle name="Обычный 15 2 2 3 2" xfId="107"/>
    <cellStyle name="Обычный 15 2 2 3 2 2" xfId="108"/>
    <cellStyle name="Обычный 15 2 2 3 2 2 2" xfId="109"/>
    <cellStyle name="Обычный 15 2 2 3 2 2 3" xfId="110"/>
    <cellStyle name="Обычный 15 2 2 3 2 2 3 2" xfId="111"/>
    <cellStyle name="Обычный 15 2 2 3 2 2 3 2 2" xfId="112"/>
    <cellStyle name="Обычный 15 2 2 3 2 2 3 2 3" xfId="113"/>
    <cellStyle name="Обычный 16" xfId="72"/>
    <cellStyle name="Обычный 17" xfId="73"/>
    <cellStyle name="Обычный 18" xfId="97"/>
    <cellStyle name="Обычный 19" xfId="98"/>
    <cellStyle name="Обычный 2" xfId="74"/>
    <cellStyle name="Обычный 2 2" xfId="75"/>
    <cellStyle name="Обычный 2 2 2" xfId="76"/>
    <cellStyle name="Обычный 2 3" xfId="77"/>
    <cellStyle name="Обычный 20" xfId="78"/>
    <cellStyle name="Обычный 21" xfId="99"/>
    <cellStyle name="Обычный 22" xfId="100"/>
    <cellStyle name="Обычный 23" xfId="101"/>
    <cellStyle name="Обычный 24" xfId="105"/>
    <cellStyle name="Обычный 25" xfId="106"/>
    <cellStyle name="Обычный 3" xfId="79"/>
    <cellStyle name="Обычный 4" xfId="80"/>
    <cellStyle name="Обычный 5" xfId="81"/>
    <cellStyle name="Обычный 5 2" xfId="82"/>
    <cellStyle name="Обычный 5 3" xfId="83"/>
    <cellStyle name="Обычный 5 4" xfId="84"/>
    <cellStyle name="Обычный 5 4 2" xfId="85"/>
    <cellStyle name="Обычный 6" xfId="86"/>
    <cellStyle name="Обычный 7" xfId="87"/>
    <cellStyle name="Обычный 7 2" xfId="88"/>
    <cellStyle name="Обычный 7 2 2" xfId="89"/>
    <cellStyle name="Обычный 8" xfId="90"/>
    <cellStyle name="Обычный 9" xfId="91"/>
    <cellStyle name="Процентный 6" xfId="92"/>
    <cellStyle name="Тысячи [0]_Лист1" xfId="93"/>
    <cellStyle name="Тысячи_Лист1" xfId="94"/>
    <cellStyle name="Финансовый 2" xfId="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irnovann\&#1086;&#1073;&#1097;&#1072;&#1103;\Users\KartEV\AppData\Local\Temp\BW\Analyzer\Workbooks\&#1060;&#1091;&#1085;&#1082;&#1094;&#1080;&#1086;&#1085;&#1072;&#1083;&#1100;&#1085;&#1072;&#1103;%20&#1089;&#1090;&#1088;&#1091;&#1082;&#1090;&#1091;&#1088;&#1072;%20&#1088;&#1072;&#1089;&#1093;&#1086;&#1076;&#1086;&#1074;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irnovann\&#1086;&#1073;&#1097;&#1072;&#1103;\Users\KartEV\AppData\Local\Temp\BW\Analyzer\Workbooks\&#1060;&#1091;&#1085;&#1082;&#1094;&#1080;&#1086;&#1085;&#1072;&#1083;&#1100;&#1085;&#1072;&#1103;%20&#1089;&#1090;&#1088;&#1091;&#1082;&#1090;&#1091;&#1088;&#1072;%20&#1088;&#1072;&#1089;&#1093;&#1086;&#1076;&#1086;&#1074;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irnovann\&#1086;&#1073;&#1097;&#1072;&#1103;\Users\KartEV\AppData\Local\Temp\BW\Analyzer\Workbooks\&#1055;&#1088;&#1080;&#1083;&#1086;&#1078;&#1077;&#1085;&#1080;&#1077;%20&#1085;&#1072;%20&#1056;&#1054;%20&#1074;%20&#1088;&#1072;&#1079;&#1088;&#1077;&#1079;&#1077;%20&#1084;&#1091;&#1085;&#1080;&#1094;&#1080;&#1087;&#1072;&#1083;&#1100;&#1085;&#1099;&#1093;%20&#1088;-&#1085;&#1086;&#1074;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irnovann\&#1086;&#1073;&#1097;&#1072;&#1103;\Users\KartEV\AppData\Local\Temp\BW\Analyzer\Workbooks\&#1055;&#1088;&#1080;&#1083;&#1086;&#1078;&#1077;&#1085;&#1080;&#1077;%20&#1085;&#1072;%20&#1056;&#1054;%20&#1074;%20&#1088;&#1072;&#1079;&#1088;&#1077;&#1079;&#1077;%20&#1084;&#1091;&#1085;&#1080;&#1094;&#1080;&#1087;&#1072;&#1083;&#1100;&#1085;&#1099;&#1093;%20&#1088;-&#1085;&#1086;&#1074;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Graph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Graph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Attachname"/>
      <sheetName val="Graph"/>
      <sheetName val="Приложение на РО в разрезе муни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Attachname"/>
      <sheetName val="Graph"/>
      <sheetName val="Приложение на РО в разрезе муни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opLeftCell="A52" zoomScale="90" zoomScaleNormal="90" workbookViewId="0">
      <selection activeCell="B29" sqref="B29"/>
    </sheetView>
  </sheetViews>
  <sheetFormatPr defaultColWidth="12.44140625" defaultRowHeight="13.2" x14ac:dyDescent="0.25"/>
  <cols>
    <col min="1" max="1" width="26.109375" style="94" customWidth="1"/>
    <col min="2" max="2" width="99.6640625" style="94" customWidth="1"/>
    <col min="3" max="3" width="13.44140625" style="94" customWidth="1"/>
    <col min="4" max="5" width="14.33203125" style="94" customWidth="1"/>
    <col min="6" max="253" width="9.33203125" style="94" customWidth="1"/>
    <col min="254" max="254" width="26.109375" style="94" customWidth="1"/>
    <col min="255" max="255" width="99.6640625" style="94" customWidth="1"/>
    <col min="256" max="256" width="12.44140625" style="94"/>
    <col min="257" max="257" width="26.109375" style="94" customWidth="1"/>
    <col min="258" max="258" width="99.6640625" style="94" customWidth="1"/>
    <col min="259" max="259" width="13.44140625" style="94" customWidth="1"/>
    <col min="260" max="261" width="14.33203125" style="94" customWidth="1"/>
    <col min="262" max="509" width="9.33203125" style="94" customWidth="1"/>
    <col min="510" max="510" width="26.109375" style="94" customWidth="1"/>
    <col min="511" max="511" width="99.6640625" style="94" customWidth="1"/>
    <col min="512" max="512" width="12.44140625" style="94"/>
    <col min="513" max="513" width="26.109375" style="94" customWidth="1"/>
    <col min="514" max="514" width="99.6640625" style="94" customWidth="1"/>
    <col min="515" max="515" width="13.44140625" style="94" customWidth="1"/>
    <col min="516" max="517" width="14.33203125" style="94" customWidth="1"/>
    <col min="518" max="765" width="9.33203125" style="94" customWidth="1"/>
    <col min="766" max="766" width="26.109375" style="94" customWidth="1"/>
    <col min="767" max="767" width="99.6640625" style="94" customWidth="1"/>
    <col min="768" max="768" width="12.44140625" style="94"/>
    <col min="769" max="769" width="26.109375" style="94" customWidth="1"/>
    <col min="770" max="770" width="99.6640625" style="94" customWidth="1"/>
    <col min="771" max="771" width="13.44140625" style="94" customWidth="1"/>
    <col min="772" max="773" width="14.33203125" style="94" customWidth="1"/>
    <col min="774" max="1021" width="9.33203125" style="94" customWidth="1"/>
    <col min="1022" max="1022" width="26.109375" style="94" customWidth="1"/>
    <col min="1023" max="1023" width="99.6640625" style="94" customWidth="1"/>
    <col min="1024" max="1024" width="12.44140625" style="94"/>
    <col min="1025" max="1025" width="26.109375" style="94" customWidth="1"/>
    <col min="1026" max="1026" width="99.6640625" style="94" customWidth="1"/>
    <col min="1027" max="1027" width="13.44140625" style="94" customWidth="1"/>
    <col min="1028" max="1029" width="14.33203125" style="94" customWidth="1"/>
    <col min="1030" max="1277" width="9.33203125" style="94" customWidth="1"/>
    <col min="1278" max="1278" width="26.109375" style="94" customWidth="1"/>
    <col min="1279" max="1279" width="99.6640625" style="94" customWidth="1"/>
    <col min="1280" max="1280" width="12.44140625" style="94"/>
    <col min="1281" max="1281" width="26.109375" style="94" customWidth="1"/>
    <col min="1282" max="1282" width="99.6640625" style="94" customWidth="1"/>
    <col min="1283" max="1283" width="13.44140625" style="94" customWidth="1"/>
    <col min="1284" max="1285" width="14.33203125" style="94" customWidth="1"/>
    <col min="1286" max="1533" width="9.33203125" style="94" customWidth="1"/>
    <col min="1534" max="1534" width="26.109375" style="94" customWidth="1"/>
    <col min="1535" max="1535" width="99.6640625" style="94" customWidth="1"/>
    <col min="1536" max="1536" width="12.44140625" style="94"/>
    <col min="1537" max="1537" width="26.109375" style="94" customWidth="1"/>
    <col min="1538" max="1538" width="99.6640625" style="94" customWidth="1"/>
    <col min="1539" max="1539" width="13.44140625" style="94" customWidth="1"/>
    <col min="1540" max="1541" width="14.33203125" style="94" customWidth="1"/>
    <col min="1542" max="1789" width="9.33203125" style="94" customWidth="1"/>
    <col min="1790" max="1790" width="26.109375" style="94" customWidth="1"/>
    <col min="1791" max="1791" width="99.6640625" style="94" customWidth="1"/>
    <col min="1792" max="1792" width="12.44140625" style="94"/>
    <col min="1793" max="1793" width="26.109375" style="94" customWidth="1"/>
    <col min="1794" max="1794" width="99.6640625" style="94" customWidth="1"/>
    <col min="1795" max="1795" width="13.44140625" style="94" customWidth="1"/>
    <col min="1796" max="1797" width="14.33203125" style="94" customWidth="1"/>
    <col min="1798" max="2045" width="9.33203125" style="94" customWidth="1"/>
    <col min="2046" max="2046" width="26.109375" style="94" customWidth="1"/>
    <col min="2047" max="2047" width="99.6640625" style="94" customWidth="1"/>
    <col min="2048" max="2048" width="12.44140625" style="94"/>
    <col min="2049" max="2049" width="26.109375" style="94" customWidth="1"/>
    <col min="2050" max="2050" width="99.6640625" style="94" customWidth="1"/>
    <col min="2051" max="2051" width="13.44140625" style="94" customWidth="1"/>
    <col min="2052" max="2053" width="14.33203125" style="94" customWidth="1"/>
    <col min="2054" max="2301" width="9.33203125" style="94" customWidth="1"/>
    <col min="2302" max="2302" width="26.109375" style="94" customWidth="1"/>
    <col min="2303" max="2303" width="99.6640625" style="94" customWidth="1"/>
    <col min="2304" max="2304" width="12.44140625" style="94"/>
    <col min="2305" max="2305" width="26.109375" style="94" customWidth="1"/>
    <col min="2306" max="2306" width="99.6640625" style="94" customWidth="1"/>
    <col min="2307" max="2307" width="13.44140625" style="94" customWidth="1"/>
    <col min="2308" max="2309" width="14.33203125" style="94" customWidth="1"/>
    <col min="2310" max="2557" width="9.33203125" style="94" customWidth="1"/>
    <col min="2558" max="2558" width="26.109375" style="94" customWidth="1"/>
    <col min="2559" max="2559" width="99.6640625" style="94" customWidth="1"/>
    <col min="2560" max="2560" width="12.44140625" style="94"/>
    <col min="2561" max="2561" width="26.109375" style="94" customWidth="1"/>
    <col min="2562" max="2562" width="99.6640625" style="94" customWidth="1"/>
    <col min="2563" max="2563" width="13.44140625" style="94" customWidth="1"/>
    <col min="2564" max="2565" width="14.33203125" style="94" customWidth="1"/>
    <col min="2566" max="2813" width="9.33203125" style="94" customWidth="1"/>
    <col min="2814" max="2814" width="26.109375" style="94" customWidth="1"/>
    <col min="2815" max="2815" width="99.6640625" style="94" customWidth="1"/>
    <col min="2816" max="2816" width="12.44140625" style="94"/>
    <col min="2817" max="2817" width="26.109375" style="94" customWidth="1"/>
    <col min="2818" max="2818" width="99.6640625" style="94" customWidth="1"/>
    <col min="2819" max="2819" width="13.44140625" style="94" customWidth="1"/>
    <col min="2820" max="2821" width="14.33203125" style="94" customWidth="1"/>
    <col min="2822" max="3069" width="9.33203125" style="94" customWidth="1"/>
    <col min="3070" max="3070" width="26.109375" style="94" customWidth="1"/>
    <col min="3071" max="3071" width="99.6640625" style="94" customWidth="1"/>
    <col min="3072" max="3072" width="12.44140625" style="94"/>
    <col min="3073" max="3073" width="26.109375" style="94" customWidth="1"/>
    <col min="3074" max="3074" width="99.6640625" style="94" customWidth="1"/>
    <col min="3075" max="3075" width="13.44140625" style="94" customWidth="1"/>
    <col min="3076" max="3077" width="14.33203125" style="94" customWidth="1"/>
    <col min="3078" max="3325" width="9.33203125" style="94" customWidth="1"/>
    <col min="3326" max="3326" width="26.109375" style="94" customWidth="1"/>
    <col min="3327" max="3327" width="99.6640625" style="94" customWidth="1"/>
    <col min="3328" max="3328" width="12.44140625" style="94"/>
    <col min="3329" max="3329" width="26.109375" style="94" customWidth="1"/>
    <col min="3330" max="3330" width="99.6640625" style="94" customWidth="1"/>
    <col min="3331" max="3331" width="13.44140625" style="94" customWidth="1"/>
    <col min="3332" max="3333" width="14.33203125" style="94" customWidth="1"/>
    <col min="3334" max="3581" width="9.33203125" style="94" customWidth="1"/>
    <col min="3582" max="3582" width="26.109375" style="94" customWidth="1"/>
    <col min="3583" max="3583" width="99.6640625" style="94" customWidth="1"/>
    <col min="3584" max="3584" width="12.44140625" style="94"/>
    <col min="3585" max="3585" width="26.109375" style="94" customWidth="1"/>
    <col min="3586" max="3586" width="99.6640625" style="94" customWidth="1"/>
    <col min="3587" max="3587" width="13.44140625" style="94" customWidth="1"/>
    <col min="3588" max="3589" width="14.33203125" style="94" customWidth="1"/>
    <col min="3590" max="3837" width="9.33203125" style="94" customWidth="1"/>
    <col min="3838" max="3838" width="26.109375" style="94" customWidth="1"/>
    <col min="3839" max="3839" width="99.6640625" style="94" customWidth="1"/>
    <col min="3840" max="3840" width="12.44140625" style="94"/>
    <col min="3841" max="3841" width="26.109375" style="94" customWidth="1"/>
    <col min="3842" max="3842" width="99.6640625" style="94" customWidth="1"/>
    <col min="3843" max="3843" width="13.44140625" style="94" customWidth="1"/>
    <col min="3844" max="3845" width="14.33203125" style="94" customWidth="1"/>
    <col min="3846" max="4093" width="9.33203125" style="94" customWidth="1"/>
    <col min="4094" max="4094" width="26.109375" style="94" customWidth="1"/>
    <col min="4095" max="4095" width="99.6640625" style="94" customWidth="1"/>
    <col min="4096" max="4096" width="12.44140625" style="94"/>
    <col min="4097" max="4097" width="26.109375" style="94" customWidth="1"/>
    <col min="4098" max="4098" width="99.6640625" style="94" customWidth="1"/>
    <col min="4099" max="4099" width="13.44140625" style="94" customWidth="1"/>
    <col min="4100" max="4101" width="14.33203125" style="94" customWidth="1"/>
    <col min="4102" max="4349" width="9.33203125" style="94" customWidth="1"/>
    <col min="4350" max="4350" width="26.109375" style="94" customWidth="1"/>
    <col min="4351" max="4351" width="99.6640625" style="94" customWidth="1"/>
    <col min="4352" max="4352" width="12.44140625" style="94"/>
    <col min="4353" max="4353" width="26.109375" style="94" customWidth="1"/>
    <col min="4354" max="4354" width="99.6640625" style="94" customWidth="1"/>
    <col min="4355" max="4355" width="13.44140625" style="94" customWidth="1"/>
    <col min="4356" max="4357" width="14.33203125" style="94" customWidth="1"/>
    <col min="4358" max="4605" width="9.33203125" style="94" customWidth="1"/>
    <col min="4606" max="4606" width="26.109375" style="94" customWidth="1"/>
    <col min="4607" max="4607" width="99.6640625" style="94" customWidth="1"/>
    <col min="4608" max="4608" width="12.44140625" style="94"/>
    <col min="4609" max="4609" width="26.109375" style="94" customWidth="1"/>
    <col min="4610" max="4610" width="99.6640625" style="94" customWidth="1"/>
    <col min="4611" max="4611" width="13.44140625" style="94" customWidth="1"/>
    <col min="4612" max="4613" width="14.33203125" style="94" customWidth="1"/>
    <col min="4614" max="4861" width="9.33203125" style="94" customWidth="1"/>
    <col min="4862" max="4862" width="26.109375" style="94" customWidth="1"/>
    <col min="4863" max="4863" width="99.6640625" style="94" customWidth="1"/>
    <col min="4864" max="4864" width="12.44140625" style="94"/>
    <col min="4865" max="4865" width="26.109375" style="94" customWidth="1"/>
    <col min="4866" max="4866" width="99.6640625" style="94" customWidth="1"/>
    <col min="4867" max="4867" width="13.44140625" style="94" customWidth="1"/>
    <col min="4868" max="4869" width="14.33203125" style="94" customWidth="1"/>
    <col min="4870" max="5117" width="9.33203125" style="94" customWidth="1"/>
    <col min="5118" max="5118" width="26.109375" style="94" customWidth="1"/>
    <col min="5119" max="5119" width="99.6640625" style="94" customWidth="1"/>
    <col min="5120" max="5120" width="12.44140625" style="94"/>
    <col min="5121" max="5121" width="26.109375" style="94" customWidth="1"/>
    <col min="5122" max="5122" width="99.6640625" style="94" customWidth="1"/>
    <col min="5123" max="5123" width="13.44140625" style="94" customWidth="1"/>
    <col min="5124" max="5125" width="14.33203125" style="94" customWidth="1"/>
    <col min="5126" max="5373" width="9.33203125" style="94" customWidth="1"/>
    <col min="5374" max="5374" width="26.109375" style="94" customWidth="1"/>
    <col min="5375" max="5375" width="99.6640625" style="94" customWidth="1"/>
    <col min="5376" max="5376" width="12.44140625" style="94"/>
    <col min="5377" max="5377" width="26.109375" style="94" customWidth="1"/>
    <col min="5378" max="5378" width="99.6640625" style="94" customWidth="1"/>
    <col min="5379" max="5379" width="13.44140625" style="94" customWidth="1"/>
    <col min="5380" max="5381" width="14.33203125" style="94" customWidth="1"/>
    <col min="5382" max="5629" width="9.33203125" style="94" customWidth="1"/>
    <col min="5630" max="5630" width="26.109375" style="94" customWidth="1"/>
    <col min="5631" max="5631" width="99.6640625" style="94" customWidth="1"/>
    <col min="5632" max="5632" width="12.44140625" style="94"/>
    <col min="5633" max="5633" width="26.109375" style="94" customWidth="1"/>
    <col min="5634" max="5634" width="99.6640625" style="94" customWidth="1"/>
    <col min="5635" max="5635" width="13.44140625" style="94" customWidth="1"/>
    <col min="5636" max="5637" width="14.33203125" style="94" customWidth="1"/>
    <col min="5638" max="5885" width="9.33203125" style="94" customWidth="1"/>
    <col min="5886" max="5886" width="26.109375" style="94" customWidth="1"/>
    <col min="5887" max="5887" width="99.6640625" style="94" customWidth="1"/>
    <col min="5888" max="5888" width="12.44140625" style="94"/>
    <col min="5889" max="5889" width="26.109375" style="94" customWidth="1"/>
    <col min="5890" max="5890" width="99.6640625" style="94" customWidth="1"/>
    <col min="5891" max="5891" width="13.44140625" style="94" customWidth="1"/>
    <col min="5892" max="5893" width="14.33203125" style="94" customWidth="1"/>
    <col min="5894" max="6141" width="9.33203125" style="94" customWidth="1"/>
    <col min="6142" max="6142" width="26.109375" style="94" customWidth="1"/>
    <col min="6143" max="6143" width="99.6640625" style="94" customWidth="1"/>
    <col min="6144" max="6144" width="12.44140625" style="94"/>
    <col min="6145" max="6145" width="26.109375" style="94" customWidth="1"/>
    <col min="6146" max="6146" width="99.6640625" style="94" customWidth="1"/>
    <col min="6147" max="6147" width="13.44140625" style="94" customWidth="1"/>
    <col min="6148" max="6149" width="14.33203125" style="94" customWidth="1"/>
    <col min="6150" max="6397" width="9.33203125" style="94" customWidth="1"/>
    <col min="6398" max="6398" width="26.109375" style="94" customWidth="1"/>
    <col min="6399" max="6399" width="99.6640625" style="94" customWidth="1"/>
    <col min="6400" max="6400" width="12.44140625" style="94"/>
    <col min="6401" max="6401" width="26.109375" style="94" customWidth="1"/>
    <col min="6402" max="6402" width="99.6640625" style="94" customWidth="1"/>
    <col min="6403" max="6403" width="13.44140625" style="94" customWidth="1"/>
    <col min="6404" max="6405" width="14.33203125" style="94" customWidth="1"/>
    <col min="6406" max="6653" width="9.33203125" style="94" customWidth="1"/>
    <col min="6654" max="6654" width="26.109375" style="94" customWidth="1"/>
    <col min="6655" max="6655" width="99.6640625" style="94" customWidth="1"/>
    <col min="6656" max="6656" width="12.44140625" style="94"/>
    <col min="6657" max="6657" width="26.109375" style="94" customWidth="1"/>
    <col min="6658" max="6658" width="99.6640625" style="94" customWidth="1"/>
    <col min="6659" max="6659" width="13.44140625" style="94" customWidth="1"/>
    <col min="6660" max="6661" width="14.33203125" style="94" customWidth="1"/>
    <col min="6662" max="6909" width="9.33203125" style="94" customWidth="1"/>
    <col min="6910" max="6910" width="26.109375" style="94" customWidth="1"/>
    <col min="6911" max="6911" width="99.6640625" style="94" customWidth="1"/>
    <col min="6912" max="6912" width="12.44140625" style="94"/>
    <col min="6913" max="6913" width="26.109375" style="94" customWidth="1"/>
    <col min="6914" max="6914" width="99.6640625" style="94" customWidth="1"/>
    <col min="6915" max="6915" width="13.44140625" style="94" customWidth="1"/>
    <col min="6916" max="6917" width="14.33203125" style="94" customWidth="1"/>
    <col min="6918" max="7165" width="9.33203125" style="94" customWidth="1"/>
    <col min="7166" max="7166" width="26.109375" style="94" customWidth="1"/>
    <col min="7167" max="7167" width="99.6640625" style="94" customWidth="1"/>
    <col min="7168" max="7168" width="12.44140625" style="94"/>
    <col min="7169" max="7169" width="26.109375" style="94" customWidth="1"/>
    <col min="7170" max="7170" width="99.6640625" style="94" customWidth="1"/>
    <col min="7171" max="7171" width="13.44140625" style="94" customWidth="1"/>
    <col min="7172" max="7173" width="14.33203125" style="94" customWidth="1"/>
    <col min="7174" max="7421" width="9.33203125" style="94" customWidth="1"/>
    <col min="7422" max="7422" width="26.109375" style="94" customWidth="1"/>
    <col min="7423" max="7423" width="99.6640625" style="94" customWidth="1"/>
    <col min="7424" max="7424" width="12.44140625" style="94"/>
    <col min="7425" max="7425" width="26.109375" style="94" customWidth="1"/>
    <col min="7426" max="7426" width="99.6640625" style="94" customWidth="1"/>
    <col min="7427" max="7427" width="13.44140625" style="94" customWidth="1"/>
    <col min="7428" max="7429" width="14.33203125" style="94" customWidth="1"/>
    <col min="7430" max="7677" width="9.33203125" style="94" customWidth="1"/>
    <col min="7678" max="7678" width="26.109375" style="94" customWidth="1"/>
    <col min="7679" max="7679" width="99.6640625" style="94" customWidth="1"/>
    <col min="7680" max="7680" width="12.44140625" style="94"/>
    <col min="7681" max="7681" width="26.109375" style="94" customWidth="1"/>
    <col min="7682" max="7682" width="99.6640625" style="94" customWidth="1"/>
    <col min="7683" max="7683" width="13.44140625" style="94" customWidth="1"/>
    <col min="7684" max="7685" width="14.33203125" style="94" customWidth="1"/>
    <col min="7686" max="7933" width="9.33203125" style="94" customWidth="1"/>
    <col min="7934" max="7934" width="26.109375" style="94" customWidth="1"/>
    <col min="7935" max="7935" width="99.6640625" style="94" customWidth="1"/>
    <col min="7936" max="7936" width="12.44140625" style="94"/>
    <col min="7937" max="7937" width="26.109375" style="94" customWidth="1"/>
    <col min="7938" max="7938" width="99.6640625" style="94" customWidth="1"/>
    <col min="7939" max="7939" width="13.44140625" style="94" customWidth="1"/>
    <col min="7940" max="7941" width="14.33203125" style="94" customWidth="1"/>
    <col min="7942" max="8189" width="9.33203125" style="94" customWidth="1"/>
    <col min="8190" max="8190" width="26.109375" style="94" customWidth="1"/>
    <col min="8191" max="8191" width="99.6640625" style="94" customWidth="1"/>
    <col min="8192" max="8192" width="12.44140625" style="94"/>
    <col min="8193" max="8193" width="26.109375" style="94" customWidth="1"/>
    <col min="8194" max="8194" width="99.6640625" style="94" customWidth="1"/>
    <col min="8195" max="8195" width="13.44140625" style="94" customWidth="1"/>
    <col min="8196" max="8197" width="14.33203125" style="94" customWidth="1"/>
    <col min="8198" max="8445" width="9.33203125" style="94" customWidth="1"/>
    <col min="8446" max="8446" width="26.109375" style="94" customWidth="1"/>
    <col min="8447" max="8447" width="99.6640625" style="94" customWidth="1"/>
    <col min="8448" max="8448" width="12.44140625" style="94"/>
    <col min="8449" max="8449" width="26.109375" style="94" customWidth="1"/>
    <col min="8450" max="8450" width="99.6640625" style="94" customWidth="1"/>
    <col min="8451" max="8451" width="13.44140625" style="94" customWidth="1"/>
    <col min="8452" max="8453" width="14.33203125" style="94" customWidth="1"/>
    <col min="8454" max="8701" width="9.33203125" style="94" customWidth="1"/>
    <col min="8702" max="8702" width="26.109375" style="94" customWidth="1"/>
    <col min="8703" max="8703" width="99.6640625" style="94" customWidth="1"/>
    <col min="8704" max="8704" width="12.44140625" style="94"/>
    <col min="8705" max="8705" width="26.109375" style="94" customWidth="1"/>
    <col min="8706" max="8706" width="99.6640625" style="94" customWidth="1"/>
    <col min="8707" max="8707" width="13.44140625" style="94" customWidth="1"/>
    <col min="8708" max="8709" width="14.33203125" style="94" customWidth="1"/>
    <col min="8710" max="8957" width="9.33203125" style="94" customWidth="1"/>
    <col min="8958" max="8958" width="26.109375" style="94" customWidth="1"/>
    <col min="8959" max="8959" width="99.6640625" style="94" customWidth="1"/>
    <col min="8960" max="8960" width="12.44140625" style="94"/>
    <col min="8961" max="8961" width="26.109375" style="94" customWidth="1"/>
    <col min="8962" max="8962" width="99.6640625" style="94" customWidth="1"/>
    <col min="8963" max="8963" width="13.44140625" style="94" customWidth="1"/>
    <col min="8964" max="8965" width="14.33203125" style="94" customWidth="1"/>
    <col min="8966" max="9213" width="9.33203125" style="94" customWidth="1"/>
    <col min="9214" max="9214" width="26.109375" style="94" customWidth="1"/>
    <col min="9215" max="9215" width="99.6640625" style="94" customWidth="1"/>
    <col min="9216" max="9216" width="12.44140625" style="94"/>
    <col min="9217" max="9217" width="26.109375" style="94" customWidth="1"/>
    <col min="9218" max="9218" width="99.6640625" style="94" customWidth="1"/>
    <col min="9219" max="9219" width="13.44140625" style="94" customWidth="1"/>
    <col min="9220" max="9221" width="14.33203125" style="94" customWidth="1"/>
    <col min="9222" max="9469" width="9.33203125" style="94" customWidth="1"/>
    <col min="9470" max="9470" width="26.109375" style="94" customWidth="1"/>
    <col min="9471" max="9471" width="99.6640625" style="94" customWidth="1"/>
    <col min="9472" max="9472" width="12.44140625" style="94"/>
    <col min="9473" max="9473" width="26.109375" style="94" customWidth="1"/>
    <col min="9474" max="9474" width="99.6640625" style="94" customWidth="1"/>
    <col min="9475" max="9475" width="13.44140625" style="94" customWidth="1"/>
    <col min="9476" max="9477" width="14.33203125" style="94" customWidth="1"/>
    <col min="9478" max="9725" width="9.33203125" style="94" customWidth="1"/>
    <col min="9726" max="9726" width="26.109375" style="94" customWidth="1"/>
    <col min="9727" max="9727" width="99.6640625" style="94" customWidth="1"/>
    <col min="9728" max="9728" width="12.44140625" style="94"/>
    <col min="9729" max="9729" width="26.109375" style="94" customWidth="1"/>
    <col min="9730" max="9730" width="99.6640625" style="94" customWidth="1"/>
    <col min="9731" max="9731" width="13.44140625" style="94" customWidth="1"/>
    <col min="9732" max="9733" width="14.33203125" style="94" customWidth="1"/>
    <col min="9734" max="9981" width="9.33203125" style="94" customWidth="1"/>
    <col min="9982" max="9982" width="26.109375" style="94" customWidth="1"/>
    <col min="9983" max="9983" width="99.6640625" style="94" customWidth="1"/>
    <col min="9984" max="9984" width="12.44140625" style="94"/>
    <col min="9985" max="9985" width="26.109375" style="94" customWidth="1"/>
    <col min="9986" max="9986" width="99.6640625" style="94" customWidth="1"/>
    <col min="9987" max="9987" width="13.44140625" style="94" customWidth="1"/>
    <col min="9988" max="9989" width="14.33203125" style="94" customWidth="1"/>
    <col min="9990" max="10237" width="9.33203125" style="94" customWidth="1"/>
    <col min="10238" max="10238" width="26.109375" style="94" customWidth="1"/>
    <col min="10239" max="10239" width="99.6640625" style="94" customWidth="1"/>
    <col min="10240" max="10240" width="12.44140625" style="94"/>
    <col min="10241" max="10241" width="26.109375" style="94" customWidth="1"/>
    <col min="10242" max="10242" width="99.6640625" style="94" customWidth="1"/>
    <col min="10243" max="10243" width="13.44140625" style="94" customWidth="1"/>
    <col min="10244" max="10245" width="14.33203125" style="94" customWidth="1"/>
    <col min="10246" max="10493" width="9.33203125" style="94" customWidth="1"/>
    <col min="10494" max="10494" width="26.109375" style="94" customWidth="1"/>
    <col min="10495" max="10495" width="99.6640625" style="94" customWidth="1"/>
    <col min="10496" max="10496" width="12.44140625" style="94"/>
    <col min="10497" max="10497" width="26.109375" style="94" customWidth="1"/>
    <col min="10498" max="10498" width="99.6640625" style="94" customWidth="1"/>
    <col min="10499" max="10499" width="13.44140625" style="94" customWidth="1"/>
    <col min="10500" max="10501" width="14.33203125" style="94" customWidth="1"/>
    <col min="10502" max="10749" width="9.33203125" style="94" customWidth="1"/>
    <col min="10750" max="10750" width="26.109375" style="94" customWidth="1"/>
    <col min="10751" max="10751" width="99.6640625" style="94" customWidth="1"/>
    <col min="10752" max="10752" width="12.44140625" style="94"/>
    <col min="10753" max="10753" width="26.109375" style="94" customWidth="1"/>
    <col min="10754" max="10754" width="99.6640625" style="94" customWidth="1"/>
    <col min="10755" max="10755" width="13.44140625" style="94" customWidth="1"/>
    <col min="10756" max="10757" width="14.33203125" style="94" customWidth="1"/>
    <col min="10758" max="11005" width="9.33203125" style="94" customWidth="1"/>
    <col min="11006" max="11006" width="26.109375" style="94" customWidth="1"/>
    <col min="11007" max="11007" width="99.6640625" style="94" customWidth="1"/>
    <col min="11008" max="11008" width="12.44140625" style="94"/>
    <col min="11009" max="11009" width="26.109375" style="94" customWidth="1"/>
    <col min="11010" max="11010" width="99.6640625" style="94" customWidth="1"/>
    <col min="11011" max="11011" width="13.44140625" style="94" customWidth="1"/>
    <col min="11012" max="11013" width="14.33203125" style="94" customWidth="1"/>
    <col min="11014" max="11261" width="9.33203125" style="94" customWidth="1"/>
    <col min="11262" max="11262" width="26.109375" style="94" customWidth="1"/>
    <col min="11263" max="11263" width="99.6640625" style="94" customWidth="1"/>
    <col min="11264" max="11264" width="12.44140625" style="94"/>
    <col min="11265" max="11265" width="26.109375" style="94" customWidth="1"/>
    <col min="11266" max="11266" width="99.6640625" style="94" customWidth="1"/>
    <col min="11267" max="11267" width="13.44140625" style="94" customWidth="1"/>
    <col min="11268" max="11269" width="14.33203125" style="94" customWidth="1"/>
    <col min="11270" max="11517" width="9.33203125" style="94" customWidth="1"/>
    <col min="11518" max="11518" width="26.109375" style="94" customWidth="1"/>
    <col min="11519" max="11519" width="99.6640625" style="94" customWidth="1"/>
    <col min="11520" max="11520" width="12.44140625" style="94"/>
    <col min="11521" max="11521" width="26.109375" style="94" customWidth="1"/>
    <col min="11522" max="11522" width="99.6640625" style="94" customWidth="1"/>
    <col min="11523" max="11523" width="13.44140625" style="94" customWidth="1"/>
    <col min="11524" max="11525" width="14.33203125" style="94" customWidth="1"/>
    <col min="11526" max="11773" width="9.33203125" style="94" customWidth="1"/>
    <col min="11774" max="11774" width="26.109375" style="94" customWidth="1"/>
    <col min="11775" max="11775" width="99.6640625" style="94" customWidth="1"/>
    <col min="11776" max="11776" width="12.44140625" style="94"/>
    <col min="11777" max="11777" width="26.109375" style="94" customWidth="1"/>
    <col min="11778" max="11778" width="99.6640625" style="94" customWidth="1"/>
    <col min="11779" max="11779" width="13.44140625" style="94" customWidth="1"/>
    <col min="11780" max="11781" width="14.33203125" style="94" customWidth="1"/>
    <col min="11782" max="12029" width="9.33203125" style="94" customWidth="1"/>
    <col min="12030" max="12030" width="26.109375" style="94" customWidth="1"/>
    <col min="12031" max="12031" width="99.6640625" style="94" customWidth="1"/>
    <col min="12032" max="12032" width="12.44140625" style="94"/>
    <col min="12033" max="12033" width="26.109375" style="94" customWidth="1"/>
    <col min="12034" max="12034" width="99.6640625" style="94" customWidth="1"/>
    <col min="12035" max="12035" width="13.44140625" style="94" customWidth="1"/>
    <col min="12036" max="12037" width="14.33203125" style="94" customWidth="1"/>
    <col min="12038" max="12285" width="9.33203125" style="94" customWidth="1"/>
    <col min="12286" max="12286" width="26.109375" style="94" customWidth="1"/>
    <col min="12287" max="12287" width="99.6640625" style="94" customWidth="1"/>
    <col min="12288" max="12288" width="12.44140625" style="94"/>
    <col min="12289" max="12289" width="26.109375" style="94" customWidth="1"/>
    <col min="12290" max="12290" width="99.6640625" style="94" customWidth="1"/>
    <col min="12291" max="12291" width="13.44140625" style="94" customWidth="1"/>
    <col min="12292" max="12293" width="14.33203125" style="94" customWidth="1"/>
    <col min="12294" max="12541" width="9.33203125" style="94" customWidth="1"/>
    <col min="12542" max="12542" width="26.109375" style="94" customWidth="1"/>
    <col min="12543" max="12543" width="99.6640625" style="94" customWidth="1"/>
    <col min="12544" max="12544" width="12.44140625" style="94"/>
    <col min="12545" max="12545" width="26.109375" style="94" customWidth="1"/>
    <col min="12546" max="12546" width="99.6640625" style="94" customWidth="1"/>
    <col min="12547" max="12547" width="13.44140625" style="94" customWidth="1"/>
    <col min="12548" max="12549" width="14.33203125" style="94" customWidth="1"/>
    <col min="12550" max="12797" width="9.33203125" style="94" customWidth="1"/>
    <col min="12798" max="12798" width="26.109375" style="94" customWidth="1"/>
    <col min="12799" max="12799" width="99.6640625" style="94" customWidth="1"/>
    <col min="12800" max="12800" width="12.44140625" style="94"/>
    <col min="12801" max="12801" width="26.109375" style="94" customWidth="1"/>
    <col min="12802" max="12802" width="99.6640625" style="94" customWidth="1"/>
    <col min="12803" max="12803" width="13.44140625" style="94" customWidth="1"/>
    <col min="12804" max="12805" width="14.33203125" style="94" customWidth="1"/>
    <col min="12806" max="13053" width="9.33203125" style="94" customWidth="1"/>
    <col min="13054" max="13054" width="26.109375" style="94" customWidth="1"/>
    <col min="13055" max="13055" width="99.6640625" style="94" customWidth="1"/>
    <col min="13056" max="13056" width="12.44140625" style="94"/>
    <col min="13057" max="13057" width="26.109375" style="94" customWidth="1"/>
    <col min="13058" max="13058" width="99.6640625" style="94" customWidth="1"/>
    <col min="13059" max="13059" width="13.44140625" style="94" customWidth="1"/>
    <col min="13060" max="13061" width="14.33203125" style="94" customWidth="1"/>
    <col min="13062" max="13309" width="9.33203125" style="94" customWidth="1"/>
    <col min="13310" max="13310" width="26.109375" style="94" customWidth="1"/>
    <col min="13311" max="13311" width="99.6640625" style="94" customWidth="1"/>
    <col min="13312" max="13312" width="12.44140625" style="94"/>
    <col min="13313" max="13313" width="26.109375" style="94" customWidth="1"/>
    <col min="13314" max="13314" width="99.6640625" style="94" customWidth="1"/>
    <col min="13315" max="13315" width="13.44140625" style="94" customWidth="1"/>
    <col min="13316" max="13317" width="14.33203125" style="94" customWidth="1"/>
    <col min="13318" max="13565" width="9.33203125" style="94" customWidth="1"/>
    <col min="13566" max="13566" width="26.109375" style="94" customWidth="1"/>
    <col min="13567" max="13567" width="99.6640625" style="94" customWidth="1"/>
    <col min="13568" max="13568" width="12.44140625" style="94"/>
    <col min="13569" max="13569" width="26.109375" style="94" customWidth="1"/>
    <col min="13570" max="13570" width="99.6640625" style="94" customWidth="1"/>
    <col min="13571" max="13571" width="13.44140625" style="94" customWidth="1"/>
    <col min="13572" max="13573" width="14.33203125" style="94" customWidth="1"/>
    <col min="13574" max="13821" width="9.33203125" style="94" customWidth="1"/>
    <col min="13822" max="13822" width="26.109375" style="94" customWidth="1"/>
    <col min="13823" max="13823" width="99.6640625" style="94" customWidth="1"/>
    <col min="13824" max="13824" width="12.44140625" style="94"/>
    <col min="13825" max="13825" width="26.109375" style="94" customWidth="1"/>
    <col min="13826" max="13826" width="99.6640625" style="94" customWidth="1"/>
    <col min="13827" max="13827" width="13.44140625" style="94" customWidth="1"/>
    <col min="13828" max="13829" width="14.33203125" style="94" customWidth="1"/>
    <col min="13830" max="14077" width="9.33203125" style="94" customWidth="1"/>
    <col min="14078" max="14078" width="26.109375" style="94" customWidth="1"/>
    <col min="14079" max="14079" width="99.6640625" style="94" customWidth="1"/>
    <col min="14080" max="14080" width="12.44140625" style="94"/>
    <col min="14081" max="14081" width="26.109375" style="94" customWidth="1"/>
    <col min="14082" max="14082" width="99.6640625" style="94" customWidth="1"/>
    <col min="14083" max="14083" width="13.44140625" style="94" customWidth="1"/>
    <col min="14084" max="14085" width="14.33203125" style="94" customWidth="1"/>
    <col min="14086" max="14333" width="9.33203125" style="94" customWidth="1"/>
    <col min="14334" max="14334" width="26.109375" style="94" customWidth="1"/>
    <col min="14335" max="14335" width="99.6640625" style="94" customWidth="1"/>
    <col min="14336" max="14336" width="12.44140625" style="94"/>
    <col min="14337" max="14337" width="26.109375" style="94" customWidth="1"/>
    <col min="14338" max="14338" width="99.6640625" style="94" customWidth="1"/>
    <col min="14339" max="14339" width="13.44140625" style="94" customWidth="1"/>
    <col min="14340" max="14341" width="14.33203125" style="94" customWidth="1"/>
    <col min="14342" max="14589" width="9.33203125" style="94" customWidth="1"/>
    <col min="14590" max="14590" width="26.109375" style="94" customWidth="1"/>
    <col min="14591" max="14591" width="99.6640625" style="94" customWidth="1"/>
    <col min="14592" max="14592" width="12.44140625" style="94"/>
    <col min="14593" max="14593" width="26.109375" style="94" customWidth="1"/>
    <col min="14594" max="14594" width="99.6640625" style="94" customWidth="1"/>
    <col min="14595" max="14595" width="13.44140625" style="94" customWidth="1"/>
    <col min="14596" max="14597" width="14.33203125" style="94" customWidth="1"/>
    <col min="14598" max="14845" width="9.33203125" style="94" customWidth="1"/>
    <col min="14846" max="14846" width="26.109375" style="94" customWidth="1"/>
    <col min="14847" max="14847" width="99.6640625" style="94" customWidth="1"/>
    <col min="14848" max="14848" width="12.44140625" style="94"/>
    <col min="14849" max="14849" width="26.109375" style="94" customWidth="1"/>
    <col min="14850" max="14850" width="99.6640625" style="94" customWidth="1"/>
    <col min="14851" max="14851" width="13.44140625" style="94" customWidth="1"/>
    <col min="14852" max="14853" width="14.33203125" style="94" customWidth="1"/>
    <col min="14854" max="15101" width="9.33203125" style="94" customWidth="1"/>
    <col min="15102" max="15102" width="26.109375" style="94" customWidth="1"/>
    <col min="15103" max="15103" width="99.6640625" style="94" customWidth="1"/>
    <col min="15104" max="15104" width="12.44140625" style="94"/>
    <col min="15105" max="15105" width="26.109375" style="94" customWidth="1"/>
    <col min="15106" max="15106" width="99.6640625" style="94" customWidth="1"/>
    <col min="15107" max="15107" width="13.44140625" style="94" customWidth="1"/>
    <col min="15108" max="15109" width="14.33203125" style="94" customWidth="1"/>
    <col min="15110" max="15357" width="9.33203125" style="94" customWidth="1"/>
    <col min="15358" max="15358" width="26.109375" style="94" customWidth="1"/>
    <col min="15359" max="15359" width="99.6640625" style="94" customWidth="1"/>
    <col min="15360" max="15360" width="12.44140625" style="94"/>
    <col min="15361" max="15361" width="26.109375" style="94" customWidth="1"/>
    <col min="15362" max="15362" width="99.6640625" style="94" customWidth="1"/>
    <col min="15363" max="15363" width="13.44140625" style="94" customWidth="1"/>
    <col min="15364" max="15365" width="14.33203125" style="94" customWidth="1"/>
    <col min="15366" max="15613" width="9.33203125" style="94" customWidth="1"/>
    <col min="15614" max="15614" width="26.109375" style="94" customWidth="1"/>
    <col min="15615" max="15615" width="99.6640625" style="94" customWidth="1"/>
    <col min="15616" max="15616" width="12.44140625" style="94"/>
    <col min="15617" max="15617" width="26.109375" style="94" customWidth="1"/>
    <col min="15618" max="15618" width="99.6640625" style="94" customWidth="1"/>
    <col min="15619" max="15619" width="13.44140625" style="94" customWidth="1"/>
    <col min="15620" max="15621" width="14.33203125" style="94" customWidth="1"/>
    <col min="15622" max="15869" width="9.33203125" style="94" customWidth="1"/>
    <col min="15870" max="15870" width="26.109375" style="94" customWidth="1"/>
    <col min="15871" max="15871" width="99.6640625" style="94" customWidth="1"/>
    <col min="15872" max="15872" width="12.44140625" style="94"/>
    <col min="15873" max="15873" width="26.109375" style="94" customWidth="1"/>
    <col min="15874" max="15874" width="99.6640625" style="94" customWidth="1"/>
    <col min="15875" max="15875" width="13.44140625" style="94" customWidth="1"/>
    <col min="15876" max="15877" width="14.33203125" style="94" customWidth="1"/>
    <col min="15878" max="16125" width="9.33203125" style="94" customWidth="1"/>
    <col min="16126" max="16126" width="26.109375" style="94" customWidth="1"/>
    <col min="16127" max="16127" width="99.6640625" style="94" customWidth="1"/>
    <col min="16128" max="16128" width="12.44140625" style="94"/>
    <col min="16129" max="16129" width="26.109375" style="94" customWidth="1"/>
    <col min="16130" max="16130" width="99.6640625" style="94" customWidth="1"/>
    <col min="16131" max="16131" width="13.44140625" style="94" customWidth="1"/>
    <col min="16132" max="16133" width="14.33203125" style="94" customWidth="1"/>
    <col min="16134" max="16381" width="9.33203125" style="94" customWidth="1"/>
    <col min="16382" max="16382" width="26.109375" style="94" customWidth="1"/>
    <col min="16383" max="16383" width="99.6640625" style="94" customWidth="1"/>
    <col min="16384" max="16384" width="12.44140625" style="94"/>
  </cols>
  <sheetData>
    <row r="1" spans="1:5" ht="13.8" x14ac:dyDescent="0.25">
      <c r="E1" s="120" t="s">
        <v>501</v>
      </c>
    </row>
    <row r="2" spans="1:5" ht="13.8" x14ac:dyDescent="0.25">
      <c r="E2" s="120" t="s">
        <v>462</v>
      </c>
    </row>
    <row r="3" spans="1:5" ht="13.8" x14ac:dyDescent="0.25">
      <c r="E3" s="120" t="s">
        <v>502</v>
      </c>
    </row>
    <row r="4" spans="1:5" ht="13.8" x14ac:dyDescent="0.25">
      <c r="D4" s="122" t="s">
        <v>647</v>
      </c>
      <c r="E4" s="122"/>
    </row>
    <row r="6" spans="1:5" ht="13.8" x14ac:dyDescent="0.25">
      <c r="E6" s="120" t="s">
        <v>501</v>
      </c>
    </row>
    <row r="7" spans="1:5" ht="13.8" x14ac:dyDescent="0.25">
      <c r="E7" s="120" t="s">
        <v>462</v>
      </c>
    </row>
    <row r="8" spans="1:5" ht="13.8" x14ac:dyDescent="0.25">
      <c r="E8" s="120" t="s">
        <v>502</v>
      </c>
    </row>
    <row r="9" spans="1:5" ht="13.8" x14ac:dyDescent="0.25">
      <c r="D9" s="122" t="s">
        <v>646</v>
      </c>
      <c r="E9" s="122"/>
    </row>
    <row r="11" spans="1:5" ht="48" customHeight="1" x14ac:dyDescent="0.25">
      <c r="A11" s="123" t="s">
        <v>586</v>
      </c>
      <c r="B11" s="123"/>
      <c r="C11" s="123"/>
      <c r="D11" s="123"/>
      <c r="E11" s="123"/>
    </row>
    <row r="12" spans="1:5" ht="13.8" x14ac:dyDescent="0.25">
      <c r="E12" s="95"/>
    </row>
    <row r="13" spans="1:5" ht="24.75" customHeight="1" x14ac:dyDescent="0.25">
      <c r="A13" s="96" t="s">
        <v>503</v>
      </c>
      <c r="B13" s="96" t="s">
        <v>504</v>
      </c>
      <c r="C13" s="97" t="s">
        <v>496</v>
      </c>
      <c r="D13" s="97" t="s">
        <v>497</v>
      </c>
      <c r="E13" s="97" t="s">
        <v>587</v>
      </c>
    </row>
    <row r="14" spans="1:5" ht="13.8" x14ac:dyDescent="0.25">
      <c r="A14" s="98" t="s">
        <v>505</v>
      </c>
      <c r="B14" s="98" t="s">
        <v>506</v>
      </c>
      <c r="C14" s="98" t="s">
        <v>507</v>
      </c>
      <c r="D14" s="98" t="s">
        <v>508</v>
      </c>
      <c r="E14" s="98" t="s">
        <v>509</v>
      </c>
    </row>
    <row r="15" spans="1:5" ht="13.8" x14ac:dyDescent="0.25">
      <c r="A15" s="99" t="s">
        <v>510</v>
      </c>
      <c r="B15" s="100" t="s">
        <v>511</v>
      </c>
      <c r="C15" s="101">
        <f>C16+C18+C20+C23+C26+C30+C34+C39+C42+C36+C46</f>
        <v>290197.39999999997</v>
      </c>
      <c r="D15" s="101">
        <f>D16+D18+D20+D23+D26+D30+D34+D39+D42+D36+D46</f>
        <v>280190.89999999997</v>
      </c>
      <c r="E15" s="101">
        <f>E16+E18+E20+E23+E26+E30+E34+E39+E42+E36+E46</f>
        <v>297772.09999999992</v>
      </c>
    </row>
    <row r="16" spans="1:5" ht="13.8" x14ac:dyDescent="0.25">
      <c r="A16" s="99" t="s">
        <v>512</v>
      </c>
      <c r="B16" s="100" t="s">
        <v>513</v>
      </c>
      <c r="C16" s="101">
        <f>C17</f>
        <v>205906</v>
      </c>
      <c r="D16" s="101">
        <f>D17</f>
        <v>207336</v>
      </c>
      <c r="E16" s="101">
        <f>E17</f>
        <v>224130</v>
      </c>
    </row>
    <row r="17" spans="1:5" ht="13.8" x14ac:dyDescent="0.25">
      <c r="A17" s="99" t="s">
        <v>514</v>
      </c>
      <c r="B17" s="100" t="s">
        <v>515</v>
      </c>
      <c r="C17" s="101">
        <v>205906</v>
      </c>
      <c r="D17" s="101">
        <v>207336</v>
      </c>
      <c r="E17" s="101">
        <v>224130</v>
      </c>
    </row>
    <row r="18" spans="1:5" ht="27.6" x14ac:dyDescent="0.25">
      <c r="A18" s="99" t="s">
        <v>516</v>
      </c>
      <c r="B18" s="100" t="s">
        <v>517</v>
      </c>
      <c r="C18" s="101">
        <f>C19</f>
        <v>13769.9</v>
      </c>
      <c r="D18" s="101">
        <f>D19</f>
        <v>14090.5</v>
      </c>
      <c r="E18" s="101">
        <f>E19</f>
        <v>14466.4</v>
      </c>
    </row>
    <row r="19" spans="1:5" ht="13.8" x14ac:dyDescent="0.25">
      <c r="A19" s="99" t="s">
        <v>518</v>
      </c>
      <c r="B19" s="100" t="s">
        <v>519</v>
      </c>
      <c r="C19" s="101">
        <v>13769.9</v>
      </c>
      <c r="D19" s="101">
        <v>14090.5</v>
      </c>
      <c r="E19" s="101">
        <v>14466.4</v>
      </c>
    </row>
    <row r="20" spans="1:5" ht="13.8" x14ac:dyDescent="0.25">
      <c r="A20" s="99" t="s">
        <v>520</v>
      </c>
      <c r="B20" s="100" t="s">
        <v>521</v>
      </c>
      <c r="C20" s="101">
        <f>C22+C21</f>
        <v>7353.6</v>
      </c>
      <c r="D20" s="101">
        <f>D22+D21</f>
        <v>5849.8</v>
      </c>
      <c r="E20" s="101">
        <f>E22+E21</f>
        <v>6083.8</v>
      </c>
    </row>
    <row r="21" spans="1:5" ht="13.8" x14ac:dyDescent="0.25">
      <c r="A21" s="99" t="s">
        <v>522</v>
      </c>
      <c r="B21" s="100" t="s">
        <v>523</v>
      </c>
      <c r="C21" s="101">
        <v>3963.1</v>
      </c>
      <c r="D21" s="101">
        <v>4121.6000000000004</v>
      </c>
      <c r="E21" s="101">
        <v>4286.5</v>
      </c>
    </row>
    <row r="22" spans="1:5" ht="13.8" x14ac:dyDescent="0.25">
      <c r="A22" s="99" t="s">
        <v>524</v>
      </c>
      <c r="B22" s="100" t="s">
        <v>525</v>
      </c>
      <c r="C22" s="101">
        <v>3390.5</v>
      </c>
      <c r="D22" s="101">
        <v>1728.2</v>
      </c>
      <c r="E22" s="101">
        <v>1797.3</v>
      </c>
    </row>
    <row r="23" spans="1:5" ht="13.8" x14ac:dyDescent="0.25">
      <c r="A23" s="99" t="s">
        <v>526</v>
      </c>
      <c r="B23" s="100" t="s">
        <v>527</v>
      </c>
      <c r="C23" s="101">
        <f>C24+C25</f>
        <v>16662.599999999999</v>
      </c>
      <c r="D23" s="101">
        <f>D24+D25</f>
        <v>16449</v>
      </c>
      <c r="E23" s="101">
        <f>E24+E25</f>
        <v>16449</v>
      </c>
    </row>
    <row r="24" spans="1:5" ht="13.8" x14ac:dyDescent="0.25">
      <c r="A24" s="99" t="s">
        <v>528</v>
      </c>
      <c r="B24" s="100" t="s">
        <v>529</v>
      </c>
      <c r="C24" s="101">
        <v>6774</v>
      </c>
      <c r="D24" s="101">
        <v>6774</v>
      </c>
      <c r="E24" s="101">
        <v>6774</v>
      </c>
    </row>
    <row r="25" spans="1:5" ht="13.8" x14ac:dyDescent="0.25">
      <c r="A25" s="99" t="s">
        <v>530</v>
      </c>
      <c r="B25" s="100" t="s">
        <v>531</v>
      </c>
      <c r="C25" s="101">
        <v>9888.6</v>
      </c>
      <c r="D25" s="101">
        <v>9675</v>
      </c>
      <c r="E25" s="101">
        <v>9675</v>
      </c>
    </row>
    <row r="26" spans="1:5" ht="13.8" x14ac:dyDescent="0.25">
      <c r="A26" s="99" t="s">
        <v>532</v>
      </c>
      <c r="B26" s="100" t="s">
        <v>533</v>
      </c>
      <c r="C26" s="101">
        <f>C27+C28+C29</f>
        <v>3921.5</v>
      </c>
      <c r="D26" s="101">
        <f>D27+D28+D29</f>
        <v>3921.5</v>
      </c>
      <c r="E26" s="101">
        <f>E27+E28+E29</f>
        <v>3921.5</v>
      </c>
    </row>
    <row r="27" spans="1:5" ht="32.25" customHeight="1" x14ac:dyDescent="0.25">
      <c r="A27" s="99" t="s">
        <v>534</v>
      </c>
      <c r="B27" s="100" t="s">
        <v>535</v>
      </c>
      <c r="C27" s="101">
        <v>3900</v>
      </c>
      <c r="D27" s="101">
        <v>3900</v>
      </c>
      <c r="E27" s="101">
        <v>3900</v>
      </c>
    </row>
    <row r="28" spans="1:5" s="102" customFormat="1" ht="32.25" customHeight="1" x14ac:dyDescent="0.25">
      <c r="A28" s="99" t="s">
        <v>536</v>
      </c>
      <c r="B28" s="100" t="s">
        <v>537</v>
      </c>
      <c r="C28" s="101">
        <v>16.5</v>
      </c>
      <c r="D28" s="101">
        <v>16.5</v>
      </c>
      <c r="E28" s="101">
        <v>16.5</v>
      </c>
    </row>
    <row r="29" spans="1:5" s="102" customFormat="1" ht="32.25" customHeight="1" x14ac:dyDescent="0.25">
      <c r="A29" s="99" t="s">
        <v>538</v>
      </c>
      <c r="B29" s="100" t="s">
        <v>539</v>
      </c>
      <c r="C29" s="101">
        <v>5</v>
      </c>
      <c r="D29" s="101">
        <v>5</v>
      </c>
      <c r="E29" s="101">
        <v>5</v>
      </c>
    </row>
    <row r="30" spans="1:5" ht="30.75" customHeight="1" x14ac:dyDescent="0.25">
      <c r="A30" s="99" t="s">
        <v>540</v>
      </c>
      <c r="B30" s="100" t="s">
        <v>541</v>
      </c>
      <c r="C30" s="101">
        <f>SUM(C31:C33)</f>
        <v>26123.200000000001</v>
      </c>
      <c r="D30" s="101">
        <f>SUM(D31:D33)</f>
        <v>26589.200000000001</v>
      </c>
      <c r="E30" s="101">
        <f>SUM(E31:E33)</f>
        <v>27483.5</v>
      </c>
    </row>
    <row r="31" spans="1:5" ht="30.75" customHeight="1" x14ac:dyDescent="0.25">
      <c r="A31" s="99" t="s">
        <v>588</v>
      </c>
      <c r="B31" s="100" t="s">
        <v>589</v>
      </c>
      <c r="C31" s="101">
        <v>278.39999999999998</v>
      </c>
      <c r="D31" s="101">
        <v>25.7</v>
      </c>
      <c r="E31" s="101">
        <v>25.7</v>
      </c>
    </row>
    <row r="32" spans="1:5" ht="55.2" x14ac:dyDescent="0.25">
      <c r="A32" s="99" t="s">
        <v>542</v>
      </c>
      <c r="B32" s="100" t="s">
        <v>543</v>
      </c>
      <c r="C32" s="101">
        <v>21639.8</v>
      </c>
      <c r="D32" s="101">
        <v>22358.5</v>
      </c>
      <c r="E32" s="101">
        <v>23252.799999999999</v>
      </c>
    </row>
    <row r="33" spans="1:5" ht="60.75" customHeight="1" x14ac:dyDescent="0.25">
      <c r="A33" s="99" t="s">
        <v>544</v>
      </c>
      <c r="B33" s="100" t="s">
        <v>545</v>
      </c>
      <c r="C33" s="101">
        <v>4205</v>
      </c>
      <c r="D33" s="101">
        <v>4205</v>
      </c>
      <c r="E33" s="101">
        <v>4205</v>
      </c>
    </row>
    <row r="34" spans="1:5" ht="23.25" customHeight="1" x14ac:dyDescent="0.25">
      <c r="A34" s="99" t="s">
        <v>546</v>
      </c>
      <c r="B34" s="100" t="s">
        <v>547</v>
      </c>
      <c r="C34" s="101">
        <f>C35</f>
        <v>3852.6</v>
      </c>
      <c r="D34" s="101">
        <f>D35</f>
        <v>3852.6</v>
      </c>
      <c r="E34" s="101">
        <f>E35</f>
        <v>3852.6</v>
      </c>
    </row>
    <row r="35" spans="1:5" ht="13.8" x14ac:dyDescent="0.25">
      <c r="A35" s="99" t="s">
        <v>548</v>
      </c>
      <c r="B35" s="100" t="s">
        <v>549</v>
      </c>
      <c r="C35" s="101">
        <v>3852.6</v>
      </c>
      <c r="D35" s="101">
        <v>3852.6</v>
      </c>
      <c r="E35" s="101">
        <v>3852.6</v>
      </c>
    </row>
    <row r="36" spans="1:5" ht="24" customHeight="1" x14ac:dyDescent="0.25">
      <c r="A36" s="99" t="s">
        <v>550</v>
      </c>
      <c r="B36" s="100" t="s">
        <v>551</v>
      </c>
      <c r="C36" s="101">
        <f>C38+C37</f>
        <v>154.4</v>
      </c>
      <c r="D36" s="101">
        <f>D38+D37</f>
        <v>52.1</v>
      </c>
      <c r="E36" s="101">
        <f>E38+E37</f>
        <v>52.1</v>
      </c>
    </row>
    <row r="37" spans="1:5" ht="21" customHeight="1" x14ac:dyDescent="0.25">
      <c r="A37" s="99" t="s">
        <v>552</v>
      </c>
      <c r="B37" s="100" t="s">
        <v>553</v>
      </c>
      <c r="C37" s="101">
        <v>12</v>
      </c>
      <c r="D37" s="101">
        <v>12</v>
      </c>
      <c r="E37" s="101">
        <v>12</v>
      </c>
    </row>
    <row r="38" spans="1:5" ht="13.8" x14ac:dyDescent="0.25">
      <c r="A38" s="99" t="s">
        <v>554</v>
      </c>
      <c r="B38" s="100" t="s">
        <v>555</v>
      </c>
      <c r="C38" s="101">
        <v>142.4</v>
      </c>
      <c r="D38" s="101">
        <v>40.1</v>
      </c>
      <c r="E38" s="101">
        <v>40.1</v>
      </c>
    </row>
    <row r="39" spans="1:5" ht="25.5" customHeight="1" x14ac:dyDescent="0.25">
      <c r="A39" s="99" t="s">
        <v>556</v>
      </c>
      <c r="B39" s="100" t="s">
        <v>557</v>
      </c>
      <c r="C39" s="101">
        <f>C40+C41</f>
        <v>8424.5</v>
      </c>
      <c r="D39" s="101">
        <f>D40+D41</f>
        <v>1497</v>
      </c>
      <c r="E39" s="101">
        <f>E40+E41</f>
        <v>780</v>
      </c>
    </row>
    <row r="40" spans="1:5" ht="45.75" customHeight="1" x14ac:dyDescent="0.25">
      <c r="A40" s="99" t="s">
        <v>558</v>
      </c>
      <c r="B40" s="100" t="s">
        <v>559</v>
      </c>
      <c r="C40" s="101">
        <v>4203.2</v>
      </c>
      <c r="D40" s="101">
        <v>837</v>
      </c>
      <c r="E40" s="101">
        <v>120</v>
      </c>
    </row>
    <row r="41" spans="1:5" ht="13.8" x14ac:dyDescent="0.25">
      <c r="A41" s="99" t="s">
        <v>560</v>
      </c>
      <c r="B41" s="100" t="s">
        <v>561</v>
      </c>
      <c r="C41" s="101">
        <v>4221.3</v>
      </c>
      <c r="D41" s="101">
        <v>660</v>
      </c>
      <c r="E41" s="101">
        <v>660</v>
      </c>
    </row>
    <row r="42" spans="1:5" ht="13.8" x14ac:dyDescent="0.25">
      <c r="A42" s="99" t="s">
        <v>562</v>
      </c>
      <c r="B42" s="100" t="s">
        <v>563</v>
      </c>
      <c r="C42" s="101">
        <f>SUM(C43:C45)</f>
        <v>3688</v>
      </c>
      <c r="D42" s="101">
        <f>SUM(D43:D45)</f>
        <v>553.20000000000005</v>
      </c>
      <c r="E42" s="101">
        <f>SUM(E43:E45)</f>
        <v>553.20000000000005</v>
      </c>
    </row>
    <row r="43" spans="1:5" ht="27.6" x14ac:dyDescent="0.25">
      <c r="A43" s="99" t="s">
        <v>564</v>
      </c>
      <c r="B43" s="100" t="s">
        <v>565</v>
      </c>
      <c r="C43" s="101">
        <v>410.3</v>
      </c>
      <c r="D43" s="101">
        <v>410.3</v>
      </c>
      <c r="E43" s="101">
        <v>410.3</v>
      </c>
    </row>
    <row r="44" spans="1:5" ht="55.2" x14ac:dyDescent="0.25">
      <c r="A44" s="99" t="s">
        <v>686</v>
      </c>
      <c r="B44" s="100" t="s">
        <v>687</v>
      </c>
      <c r="C44" s="101">
        <v>12.3</v>
      </c>
      <c r="D44" s="101"/>
      <c r="E44" s="101"/>
    </row>
    <row r="45" spans="1:5" ht="13.8" x14ac:dyDescent="0.25">
      <c r="A45" s="99" t="s">
        <v>566</v>
      </c>
      <c r="B45" s="100" t="s">
        <v>567</v>
      </c>
      <c r="C45" s="101">
        <v>3265.4</v>
      </c>
      <c r="D45" s="101">
        <v>142.9</v>
      </c>
      <c r="E45" s="101">
        <v>142.9</v>
      </c>
    </row>
    <row r="46" spans="1:5" ht="13.8" x14ac:dyDescent="0.25">
      <c r="A46" s="99" t="s">
        <v>634</v>
      </c>
      <c r="B46" s="100" t="s">
        <v>635</v>
      </c>
      <c r="C46" s="101">
        <f>C47</f>
        <v>341.1</v>
      </c>
      <c r="D46" s="101"/>
      <c r="E46" s="101"/>
    </row>
    <row r="47" spans="1:5" ht="13.8" x14ac:dyDescent="0.25">
      <c r="A47" s="99" t="s">
        <v>636</v>
      </c>
      <c r="B47" s="100" t="s">
        <v>637</v>
      </c>
      <c r="C47" s="101">
        <v>341.1</v>
      </c>
      <c r="D47" s="101"/>
      <c r="E47" s="101"/>
    </row>
    <row r="48" spans="1:5" ht="13.8" x14ac:dyDescent="0.25">
      <c r="A48" s="99" t="s">
        <v>568</v>
      </c>
      <c r="B48" s="100" t="s">
        <v>569</v>
      </c>
      <c r="C48" s="101">
        <f>C49+C54</f>
        <v>578283.9</v>
      </c>
      <c r="D48" s="101">
        <f>D49+D54</f>
        <v>520270</v>
      </c>
      <c r="E48" s="101">
        <f>E49+E54</f>
        <v>498007.30000000005</v>
      </c>
    </row>
    <row r="49" spans="1:6" ht="27.6" x14ac:dyDescent="0.25">
      <c r="A49" s="99" t="s">
        <v>570</v>
      </c>
      <c r="B49" s="100" t="s">
        <v>571</v>
      </c>
      <c r="C49" s="101">
        <f>SUM(C50:C53)</f>
        <v>575485</v>
      </c>
      <c r="D49" s="101">
        <f>SUM(D50:D53)</f>
        <v>520270</v>
      </c>
      <c r="E49" s="101">
        <f>SUM(E50:E53)</f>
        <v>498007.30000000005</v>
      </c>
    </row>
    <row r="50" spans="1:6" ht="13.8" x14ac:dyDescent="0.25">
      <c r="A50" s="99" t="s">
        <v>572</v>
      </c>
      <c r="B50" s="100" t="s">
        <v>573</v>
      </c>
      <c r="C50" s="101">
        <v>218897.6</v>
      </c>
      <c r="D50" s="121">
        <v>205826</v>
      </c>
      <c r="E50" s="121">
        <v>194177.4</v>
      </c>
      <c r="F50" s="102"/>
    </row>
    <row r="51" spans="1:6" ht="21.75" customHeight="1" x14ac:dyDescent="0.25">
      <c r="A51" s="99" t="s">
        <v>574</v>
      </c>
      <c r="B51" s="100" t="s">
        <v>575</v>
      </c>
      <c r="C51" s="101">
        <v>76568.5</v>
      </c>
      <c r="D51" s="101">
        <v>37503.300000000003</v>
      </c>
      <c r="E51" s="101">
        <v>26496.1</v>
      </c>
      <c r="F51" s="102"/>
    </row>
    <row r="52" spans="1:6" ht="13.8" x14ac:dyDescent="0.25">
      <c r="A52" s="99" t="s">
        <v>576</v>
      </c>
      <c r="B52" s="100" t="s">
        <v>577</v>
      </c>
      <c r="C52" s="101">
        <v>247630.2</v>
      </c>
      <c r="D52" s="101">
        <v>245087.8</v>
      </c>
      <c r="E52" s="101">
        <v>245328.4</v>
      </c>
      <c r="F52" s="102"/>
    </row>
    <row r="53" spans="1:6" ht="13.8" x14ac:dyDescent="0.25">
      <c r="A53" s="99" t="s">
        <v>578</v>
      </c>
      <c r="B53" s="100" t="s">
        <v>579</v>
      </c>
      <c r="C53" s="101">
        <v>32388.7</v>
      </c>
      <c r="D53" s="101">
        <v>31852.9</v>
      </c>
      <c r="E53" s="101">
        <v>32005.4</v>
      </c>
      <c r="F53" s="102"/>
    </row>
    <row r="54" spans="1:6" ht="27.6" x14ac:dyDescent="0.25">
      <c r="A54" s="99" t="s">
        <v>590</v>
      </c>
      <c r="B54" s="100" t="s">
        <v>591</v>
      </c>
      <c r="C54" s="101">
        <f>C55</f>
        <v>2798.9</v>
      </c>
      <c r="D54" s="101">
        <f>D55</f>
        <v>0</v>
      </c>
      <c r="E54" s="101">
        <f>E55</f>
        <v>0</v>
      </c>
      <c r="F54" s="102"/>
    </row>
    <row r="55" spans="1:6" ht="17.399999999999999" customHeight="1" x14ac:dyDescent="0.25">
      <c r="A55" s="99" t="s">
        <v>592</v>
      </c>
      <c r="B55" s="100" t="s">
        <v>593</v>
      </c>
      <c r="C55" s="101">
        <v>2798.9</v>
      </c>
      <c r="D55" s="101">
        <v>0</v>
      </c>
      <c r="E55" s="101">
        <v>0</v>
      </c>
      <c r="F55" s="102"/>
    </row>
    <row r="56" spans="1:6" ht="13.8" x14ac:dyDescent="0.25">
      <c r="A56" s="103"/>
      <c r="B56" s="104" t="s">
        <v>580</v>
      </c>
      <c r="C56" s="105">
        <f>C48+C15</f>
        <v>868481.3</v>
      </c>
      <c r="D56" s="105">
        <f>D48+D15</f>
        <v>800460.89999999991</v>
      </c>
      <c r="E56" s="105">
        <f>E48+E15</f>
        <v>795779.39999999991</v>
      </c>
      <c r="F56" s="102"/>
    </row>
    <row r="57" spans="1:6" x14ac:dyDescent="0.25">
      <c r="A57" s="102"/>
      <c r="B57" s="102"/>
      <c r="C57" s="102"/>
      <c r="D57" s="102"/>
      <c r="E57" s="102"/>
      <c r="F57" s="102"/>
    </row>
    <row r="58" spans="1:6" x14ac:dyDescent="0.25">
      <c r="A58" s="102"/>
      <c r="B58" s="102"/>
      <c r="C58" s="102"/>
      <c r="D58" s="102"/>
      <c r="E58" s="102"/>
      <c r="F58" s="102"/>
    </row>
    <row r="59" spans="1:6" x14ac:dyDescent="0.25">
      <c r="A59" s="102"/>
      <c r="B59" s="102"/>
      <c r="C59" s="102"/>
      <c r="D59" s="102"/>
      <c r="E59" s="102"/>
      <c r="F59" s="102"/>
    </row>
    <row r="60" spans="1:6" x14ac:dyDescent="0.25">
      <c r="A60" s="102"/>
      <c r="B60" s="102"/>
      <c r="C60" s="102"/>
      <c r="D60" s="102"/>
      <c r="E60" s="102"/>
      <c r="F60" s="102"/>
    </row>
  </sheetData>
  <mergeCells count="3">
    <mergeCell ref="D4:E4"/>
    <mergeCell ref="D9:E9"/>
    <mergeCell ref="A11:E11"/>
  </mergeCells>
  <pageMargins left="0.70866141732283472" right="0.19685039370078741" top="0.36" bottom="0.15748031496062992" header="0.32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1"/>
  <sheetViews>
    <sheetView tabSelected="1" workbookViewId="0">
      <selection activeCell="C298" sqref="C298"/>
    </sheetView>
  </sheetViews>
  <sheetFormatPr defaultRowHeight="13.2" x14ac:dyDescent="0.25"/>
  <cols>
    <col min="1" max="1" width="17.109375" style="2" customWidth="1"/>
    <col min="2" max="2" width="11" style="1" customWidth="1"/>
    <col min="3" max="3" width="115.6640625" style="1" customWidth="1"/>
    <col min="4" max="6" width="12.77734375" style="3" customWidth="1"/>
  </cols>
  <sheetData>
    <row r="1" spans="1:6" ht="13.8" x14ac:dyDescent="0.25">
      <c r="D1" s="94"/>
      <c r="E1" s="94"/>
      <c r="F1" s="118" t="s">
        <v>461</v>
      </c>
    </row>
    <row r="2" spans="1:6" ht="13.8" x14ac:dyDescent="0.25">
      <c r="D2" s="94"/>
      <c r="E2" s="94"/>
      <c r="F2" s="118" t="s">
        <v>462</v>
      </c>
    </row>
    <row r="3" spans="1:6" ht="13.8" x14ac:dyDescent="0.25">
      <c r="D3" s="94"/>
      <c r="E3" s="94"/>
      <c r="F3" s="118" t="s">
        <v>502</v>
      </c>
    </row>
    <row r="4" spans="1:6" s="3" customFormat="1" ht="13.8" x14ac:dyDescent="0.25">
      <c r="A4" s="56"/>
      <c r="B4" s="56"/>
      <c r="C4" s="56"/>
      <c r="D4" s="94"/>
      <c r="E4" s="122" t="s">
        <v>647</v>
      </c>
      <c r="F4" s="122"/>
    </row>
    <row r="5" spans="1:6" s="3" customFormat="1" ht="13.8" x14ac:dyDescent="0.25">
      <c r="A5" s="56"/>
      <c r="B5" s="56"/>
      <c r="C5" s="56"/>
      <c r="D5" s="118"/>
      <c r="E5" s="118"/>
      <c r="F5" s="118"/>
    </row>
    <row r="6" spans="1:6" s="3" customFormat="1" ht="13.8" x14ac:dyDescent="0.25">
      <c r="A6" s="56"/>
      <c r="B6" s="56"/>
      <c r="C6" s="56"/>
      <c r="D6" s="106"/>
      <c r="E6" s="106"/>
      <c r="F6" s="106" t="s">
        <v>461</v>
      </c>
    </row>
    <row r="7" spans="1:6" s="3" customFormat="1" ht="13.8" x14ac:dyDescent="0.25">
      <c r="A7" s="56"/>
      <c r="B7" s="56"/>
      <c r="C7" s="56"/>
      <c r="D7" s="106"/>
      <c r="E7" s="106"/>
      <c r="F7" s="106" t="s">
        <v>462</v>
      </c>
    </row>
    <row r="8" spans="1:6" s="3" customFormat="1" ht="13.8" x14ac:dyDescent="0.25">
      <c r="A8" s="56"/>
      <c r="B8" s="56"/>
      <c r="C8" s="56"/>
      <c r="D8" s="106"/>
      <c r="E8" s="106"/>
      <c r="F8" s="106" t="s">
        <v>463</v>
      </c>
    </row>
    <row r="9" spans="1:6" s="3" customFormat="1" ht="13.8" x14ac:dyDescent="0.25">
      <c r="A9" s="56"/>
      <c r="B9" s="56"/>
      <c r="C9" s="56"/>
      <c r="D9" s="106"/>
      <c r="E9" s="122" t="s">
        <v>646</v>
      </c>
      <c r="F9" s="122"/>
    </row>
    <row r="10" spans="1:6" s="3" customFormat="1" ht="13.8" x14ac:dyDescent="0.25">
      <c r="A10" s="4"/>
      <c r="C10" s="4"/>
      <c r="D10" s="34"/>
      <c r="E10" s="34"/>
      <c r="F10" s="34"/>
    </row>
    <row r="11" spans="1:6" s="3" customFormat="1" ht="58.5" customHeight="1" x14ac:dyDescent="0.3">
      <c r="A11" s="124" t="s">
        <v>582</v>
      </c>
      <c r="B11" s="124"/>
      <c r="C11" s="124"/>
      <c r="D11" s="124"/>
      <c r="E11" s="124"/>
      <c r="F11" s="124"/>
    </row>
    <row r="12" spans="1:6" s="3" customFormat="1" ht="15" customHeight="1" x14ac:dyDescent="0.3">
      <c r="A12" s="57"/>
      <c r="B12" s="57"/>
      <c r="C12" s="57"/>
      <c r="D12" s="57"/>
      <c r="E12" s="57"/>
      <c r="F12" s="57"/>
    </row>
    <row r="13" spans="1:6" s="4" customFormat="1" ht="39.75" customHeight="1" x14ac:dyDescent="0.25">
      <c r="A13" s="67" t="s">
        <v>137</v>
      </c>
      <c r="B13" s="67" t="s">
        <v>136</v>
      </c>
      <c r="C13" s="67" t="s">
        <v>135</v>
      </c>
      <c r="D13" s="74" t="s">
        <v>464</v>
      </c>
      <c r="E13" s="74" t="s">
        <v>495</v>
      </c>
      <c r="F13" s="74" t="s">
        <v>583</v>
      </c>
    </row>
    <row r="14" spans="1:6" s="4" customFormat="1" ht="21" customHeight="1" x14ac:dyDescent="0.3">
      <c r="A14" s="17" t="s">
        <v>134</v>
      </c>
      <c r="B14" s="29"/>
      <c r="C14" s="68" t="s">
        <v>223</v>
      </c>
      <c r="D14" s="23">
        <f>D15+D23+D36+D44+D58+D64+D71+D48</f>
        <v>402365.9</v>
      </c>
      <c r="E14" s="23">
        <f>E15+E23+E36+E44+E58+E64+E71+E48</f>
        <v>381536.79999999993</v>
      </c>
      <c r="F14" s="23">
        <f>F15+F23+F36+F44+F58+F64+F71+F48</f>
        <v>367322.69999999995</v>
      </c>
    </row>
    <row r="15" spans="1:6" s="4" customFormat="1" ht="15" customHeight="1" x14ac:dyDescent="0.3">
      <c r="A15" s="15" t="s">
        <v>133</v>
      </c>
      <c r="B15" s="13"/>
      <c r="C15" s="62" t="s">
        <v>132</v>
      </c>
      <c r="D15" s="14">
        <f>D16</f>
        <v>84700.5</v>
      </c>
      <c r="E15" s="14">
        <f>E16</f>
        <v>86566.1</v>
      </c>
      <c r="F15" s="14">
        <f>F16</f>
        <v>86920.5</v>
      </c>
    </row>
    <row r="16" spans="1:6" s="4" customFormat="1" ht="29.25" customHeight="1" x14ac:dyDescent="0.3">
      <c r="A16" s="15" t="s">
        <v>131</v>
      </c>
      <c r="B16" s="13"/>
      <c r="C16" s="107" t="s">
        <v>130</v>
      </c>
      <c r="D16" s="108">
        <f>D17+D19+D21</f>
        <v>84700.5</v>
      </c>
      <c r="E16" s="108">
        <f>E17+E19+E21</f>
        <v>86566.1</v>
      </c>
      <c r="F16" s="108">
        <f>F17+F19+F21</f>
        <v>86920.5</v>
      </c>
    </row>
    <row r="17" spans="1:6" s="4" customFormat="1" ht="17.25" customHeight="1" x14ac:dyDescent="0.3">
      <c r="A17" s="15" t="s">
        <v>129</v>
      </c>
      <c r="B17" s="13"/>
      <c r="C17" s="109" t="s">
        <v>6</v>
      </c>
      <c r="D17" s="108">
        <f>D18</f>
        <v>18035.400000000001</v>
      </c>
      <c r="E17" s="108">
        <f>E18</f>
        <v>18035.400000000001</v>
      </c>
      <c r="F17" s="108">
        <f>F18</f>
        <v>18035.400000000001</v>
      </c>
    </row>
    <row r="18" spans="1:6" s="4" customFormat="1" ht="16.5" customHeight="1" x14ac:dyDescent="0.3">
      <c r="A18" s="13"/>
      <c r="B18" s="9" t="s">
        <v>24</v>
      </c>
      <c r="C18" s="110" t="s">
        <v>23</v>
      </c>
      <c r="D18" s="108">
        <v>18035.400000000001</v>
      </c>
      <c r="E18" s="108">
        <v>18035.400000000001</v>
      </c>
      <c r="F18" s="108">
        <v>18035.400000000001</v>
      </c>
    </row>
    <row r="19" spans="1:6" s="4" customFormat="1" ht="18" customHeight="1" x14ac:dyDescent="0.3">
      <c r="A19" s="15" t="s">
        <v>128</v>
      </c>
      <c r="B19" s="9"/>
      <c r="C19" s="111" t="s">
        <v>208</v>
      </c>
      <c r="D19" s="108">
        <f>D20</f>
        <v>66315.100000000006</v>
      </c>
      <c r="E19" s="108">
        <f>E20</f>
        <v>68530.7</v>
      </c>
      <c r="F19" s="108">
        <f>F20</f>
        <v>68885.100000000006</v>
      </c>
    </row>
    <row r="20" spans="1:6" s="4" customFormat="1" ht="17.25" customHeight="1" x14ac:dyDescent="0.3">
      <c r="A20" s="13"/>
      <c r="B20" s="9" t="s">
        <v>24</v>
      </c>
      <c r="C20" s="110" t="s">
        <v>23</v>
      </c>
      <c r="D20" s="108">
        <v>66315.100000000006</v>
      </c>
      <c r="E20" s="108">
        <v>68530.7</v>
      </c>
      <c r="F20" s="108">
        <v>68885.100000000006</v>
      </c>
    </row>
    <row r="21" spans="1:6" s="4" customFormat="1" ht="30.75" customHeight="1" x14ac:dyDescent="0.3">
      <c r="A21" s="15" t="s">
        <v>465</v>
      </c>
      <c r="B21" s="9"/>
      <c r="C21" s="66" t="s">
        <v>498</v>
      </c>
      <c r="D21" s="14">
        <f>D22</f>
        <v>350</v>
      </c>
      <c r="E21" s="14">
        <f>E22</f>
        <v>0</v>
      </c>
      <c r="F21" s="14">
        <f>F22</f>
        <v>0</v>
      </c>
    </row>
    <row r="22" spans="1:6" s="4" customFormat="1" ht="17.25" customHeight="1" x14ac:dyDescent="0.3">
      <c r="A22" s="13"/>
      <c r="B22" s="9" t="s">
        <v>24</v>
      </c>
      <c r="C22" s="70" t="s">
        <v>23</v>
      </c>
      <c r="D22" s="14">
        <v>350</v>
      </c>
      <c r="E22" s="14">
        <v>0</v>
      </c>
      <c r="F22" s="14">
        <v>0</v>
      </c>
    </row>
    <row r="23" spans="1:6" s="4" customFormat="1" ht="15.6" x14ac:dyDescent="0.3">
      <c r="A23" s="15" t="s">
        <v>127</v>
      </c>
      <c r="B23" s="9"/>
      <c r="C23" s="70" t="s">
        <v>126</v>
      </c>
      <c r="D23" s="14">
        <f>D24+D33</f>
        <v>217344.60000000003</v>
      </c>
      <c r="E23" s="14">
        <f>E24+E33</f>
        <v>211997.99999999997</v>
      </c>
      <c r="F23" s="14">
        <f>F24+F33</f>
        <v>211958.1</v>
      </c>
    </row>
    <row r="24" spans="1:6" s="4" customFormat="1" ht="27.6" x14ac:dyDescent="0.3">
      <c r="A24" s="15" t="s">
        <v>125</v>
      </c>
      <c r="B24" s="9"/>
      <c r="C24" s="20" t="s">
        <v>221</v>
      </c>
      <c r="D24" s="14">
        <f>D25+D27+D29+D31</f>
        <v>216648.50000000003</v>
      </c>
      <c r="E24" s="14">
        <f t="shared" ref="E24:F24" si="0">E25+E27+E29+E31</f>
        <v>211301.89999999997</v>
      </c>
      <c r="F24" s="14">
        <f t="shared" si="0"/>
        <v>211262</v>
      </c>
    </row>
    <row r="25" spans="1:6" s="4" customFormat="1" ht="17.25" customHeight="1" x14ac:dyDescent="0.3">
      <c r="A25" s="15" t="s">
        <v>124</v>
      </c>
      <c r="B25" s="9"/>
      <c r="C25" s="20" t="s">
        <v>6</v>
      </c>
      <c r="D25" s="14">
        <f>D26</f>
        <v>40534.699999999997</v>
      </c>
      <c r="E25" s="14">
        <f>E26</f>
        <v>41084.699999999997</v>
      </c>
      <c r="F25" s="14">
        <f>F26</f>
        <v>41084.699999999997</v>
      </c>
    </row>
    <row r="26" spans="1:6" s="4" customFormat="1" ht="18" customHeight="1" x14ac:dyDescent="0.3">
      <c r="A26" s="13"/>
      <c r="B26" s="9" t="s">
        <v>24</v>
      </c>
      <c r="C26" s="70" t="s">
        <v>23</v>
      </c>
      <c r="D26" s="14">
        <v>40534.699999999997</v>
      </c>
      <c r="E26" s="14">
        <v>41084.699999999997</v>
      </c>
      <c r="F26" s="14">
        <v>41084.699999999997</v>
      </c>
    </row>
    <row r="27" spans="1:6" s="4" customFormat="1" ht="15.6" x14ac:dyDescent="0.3">
      <c r="A27" s="15" t="s">
        <v>219</v>
      </c>
      <c r="B27" s="9"/>
      <c r="C27" s="66" t="s">
        <v>208</v>
      </c>
      <c r="D27" s="14">
        <f>D28</f>
        <v>144771.20000000001</v>
      </c>
      <c r="E27" s="14">
        <f>E28</f>
        <v>139060.4</v>
      </c>
      <c r="F27" s="14">
        <f>F28</f>
        <v>138868</v>
      </c>
    </row>
    <row r="28" spans="1:6" s="4" customFormat="1" ht="18.75" customHeight="1" x14ac:dyDescent="0.3">
      <c r="A28" s="13"/>
      <c r="B28" s="9" t="s">
        <v>24</v>
      </c>
      <c r="C28" s="70" t="s">
        <v>23</v>
      </c>
      <c r="D28" s="14">
        <v>144771.20000000001</v>
      </c>
      <c r="E28" s="14">
        <v>139060.4</v>
      </c>
      <c r="F28" s="14">
        <v>138868</v>
      </c>
    </row>
    <row r="29" spans="1:6" s="4" customFormat="1" ht="27.6" x14ac:dyDescent="0.3">
      <c r="A29" s="15" t="s">
        <v>459</v>
      </c>
      <c r="B29" s="9"/>
      <c r="C29" s="66" t="s">
        <v>628</v>
      </c>
      <c r="D29" s="14">
        <f>D30</f>
        <v>15002.9</v>
      </c>
      <c r="E29" s="14">
        <f>E30</f>
        <v>15002.9</v>
      </c>
      <c r="F29" s="14">
        <f>F30</f>
        <v>15002.9</v>
      </c>
    </row>
    <row r="30" spans="1:6" s="4" customFormat="1" ht="18.75" customHeight="1" x14ac:dyDescent="0.3">
      <c r="A30" s="13"/>
      <c r="B30" s="9" t="s">
        <v>24</v>
      </c>
      <c r="C30" s="70" t="s">
        <v>23</v>
      </c>
      <c r="D30" s="14">
        <v>15002.9</v>
      </c>
      <c r="E30" s="14">
        <v>15002.9</v>
      </c>
      <c r="F30" s="14">
        <v>15002.9</v>
      </c>
    </row>
    <row r="31" spans="1:6" s="4" customFormat="1" ht="27.6" x14ac:dyDescent="0.3">
      <c r="A31" s="15" t="s">
        <v>460</v>
      </c>
      <c r="B31" s="9"/>
      <c r="C31" s="66" t="s">
        <v>458</v>
      </c>
      <c r="D31" s="14">
        <f>D32</f>
        <v>16339.7</v>
      </c>
      <c r="E31" s="14">
        <f>E32</f>
        <v>16153.9</v>
      </c>
      <c r="F31" s="14">
        <f>F32</f>
        <v>16306.4</v>
      </c>
    </row>
    <row r="32" spans="1:6" s="4" customFormat="1" ht="18.75" customHeight="1" x14ac:dyDescent="0.3">
      <c r="A32" s="13"/>
      <c r="B32" s="9" t="s">
        <v>24</v>
      </c>
      <c r="C32" s="70" t="s">
        <v>23</v>
      </c>
      <c r="D32" s="14">
        <v>16339.7</v>
      </c>
      <c r="E32" s="14">
        <v>16153.9</v>
      </c>
      <c r="F32" s="14">
        <v>16306.4</v>
      </c>
    </row>
    <row r="33" spans="1:6" s="4" customFormat="1" ht="18.75" customHeight="1" x14ac:dyDescent="0.3">
      <c r="A33" s="15" t="s">
        <v>594</v>
      </c>
      <c r="B33" s="9"/>
      <c r="C33" s="20" t="s">
        <v>595</v>
      </c>
      <c r="D33" s="14">
        <f>D34</f>
        <v>696.1</v>
      </c>
      <c r="E33" s="14">
        <f t="shared" ref="E33:F34" si="1">E34</f>
        <v>696.1</v>
      </c>
      <c r="F33" s="14">
        <f t="shared" si="1"/>
        <v>696.1</v>
      </c>
    </row>
    <row r="34" spans="1:6" s="4" customFormat="1" ht="35.25" customHeight="1" x14ac:dyDescent="0.3">
      <c r="A34" s="15" t="s">
        <v>614</v>
      </c>
      <c r="B34" s="13"/>
      <c r="C34" s="20" t="s">
        <v>629</v>
      </c>
      <c r="D34" s="14">
        <f>D35</f>
        <v>696.1</v>
      </c>
      <c r="E34" s="14">
        <f t="shared" si="1"/>
        <v>696.1</v>
      </c>
      <c r="F34" s="14">
        <f t="shared" si="1"/>
        <v>696.1</v>
      </c>
    </row>
    <row r="35" spans="1:6" s="4" customFormat="1" ht="21" customHeight="1" x14ac:dyDescent="0.3">
      <c r="A35" s="15"/>
      <c r="B35" s="9" t="s">
        <v>24</v>
      </c>
      <c r="C35" s="70" t="s">
        <v>23</v>
      </c>
      <c r="D35" s="14">
        <v>696.1</v>
      </c>
      <c r="E35" s="14">
        <v>696.1</v>
      </c>
      <c r="F35" s="14">
        <v>696.1</v>
      </c>
    </row>
    <row r="36" spans="1:6" s="4" customFormat="1" ht="15.6" x14ac:dyDescent="0.3">
      <c r="A36" s="15" t="s">
        <v>123</v>
      </c>
      <c r="B36" s="9"/>
      <c r="C36" s="70" t="s">
        <v>122</v>
      </c>
      <c r="D36" s="14">
        <f>D37+D40</f>
        <v>30533</v>
      </c>
      <c r="E36" s="14">
        <f>E37+E40</f>
        <v>31617.8</v>
      </c>
      <c r="F36" s="14">
        <f>F37+F40</f>
        <v>31617.8</v>
      </c>
    </row>
    <row r="37" spans="1:6" s="4" customFormat="1" ht="27.6" x14ac:dyDescent="0.3">
      <c r="A37" s="15" t="s">
        <v>121</v>
      </c>
      <c r="B37" s="9"/>
      <c r="C37" s="20" t="s">
        <v>71</v>
      </c>
      <c r="D37" s="14">
        <f t="shared" ref="D37:F38" si="2">D38</f>
        <v>30212.2</v>
      </c>
      <c r="E37" s="14">
        <f t="shared" si="2"/>
        <v>31297</v>
      </c>
      <c r="F37" s="14">
        <f t="shared" si="2"/>
        <v>31297</v>
      </c>
    </row>
    <row r="38" spans="1:6" s="4" customFormat="1" ht="16.5" customHeight="1" x14ac:dyDescent="0.3">
      <c r="A38" s="15" t="s">
        <v>120</v>
      </c>
      <c r="B38" s="13"/>
      <c r="C38" s="20" t="s">
        <v>6</v>
      </c>
      <c r="D38" s="14">
        <f t="shared" si="2"/>
        <v>30212.2</v>
      </c>
      <c r="E38" s="14">
        <f t="shared" si="2"/>
        <v>31297</v>
      </c>
      <c r="F38" s="14">
        <f t="shared" si="2"/>
        <v>31297</v>
      </c>
    </row>
    <row r="39" spans="1:6" s="4" customFormat="1" ht="16.5" customHeight="1" x14ac:dyDescent="0.3">
      <c r="A39" s="15"/>
      <c r="B39" s="9" t="s">
        <v>24</v>
      </c>
      <c r="C39" s="70" t="s">
        <v>23</v>
      </c>
      <c r="D39" s="14">
        <v>30212.2</v>
      </c>
      <c r="E39" s="14">
        <v>31297</v>
      </c>
      <c r="F39" s="14">
        <v>31297</v>
      </c>
    </row>
    <row r="40" spans="1:6" s="4" customFormat="1" ht="16.5" customHeight="1" x14ac:dyDescent="0.3">
      <c r="A40" s="15" t="s">
        <v>362</v>
      </c>
      <c r="B40" s="9"/>
      <c r="C40" s="20" t="s">
        <v>119</v>
      </c>
      <c r="D40" s="14">
        <f>D41</f>
        <v>320.8</v>
      </c>
      <c r="E40" s="14">
        <f>E41</f>
        <v>320.8</v>
      </c>
      <c r="F40" s="14">
        <f>F41</f>
        <v>320.8</v>
      </c>
    </row>
    <row r="41" spans="1:6" s="4" customFormat="1" ht="15.75" customHeight="1" x14ac:dyDescent="0.3">
      <c r="A41" s="15" t="s">
        <v>363</v>
      </c>
      <c r="B41" s="9"/>
      <c r="C41" s="70" t="s">
        <v>423</v>
      </c>
      <c r="D41" s="14">
        <f>D42+D43</f>
        <v>320.8</v>
      </c>
      <c r="E41" s="14">
        <f>E42+E43</f>
        <v>320.8</v>
      </c>
      <c r="F41" s="14">
        <f>F42+F43</f>
        <v>320.8</v>
      </c>
    </row>
    <row r="42" spans="1:6" s="4" customFormat="1" ht="15.6" x14ac:dyDescent="0.3">
      <c r="A42" s="13"/>
      <c r="B42" s="9" t="s">
        <v>3</v>
      </c>
      <c r="C42" s="70" t="s">
        <v>222</v>
      </c>
      <c r="D42" s="14">
        <v>252</v>
      </c>
      <c r="E42" s="14">
        <v>252</v>
      </c>
      <c r="F42" s="14">
        <v>252</v>
      </c>
    </row>
    <row r="43" spans="1:6" s="4" customFormat="1" ht="16.5" customHeight="1" x14ac:dyDescent="0.3">
      <c r="A43" s="15"/>
      <c r="B43" s="9" t="s">
        <v>24</v>
      </c>
      <c r="C43" s="70" t="s">
        <v>23</v>
      </c>
      <c r="D43" s="14">
        <v>68.8</v>
      </c>
      <c r="E43" s="14">
        <v>68.8</v>
      </c>
      <c r="F43" s="14">
        <v>68.8</v>
      </c>
    </row>
    <row r="44" spans="1:6" s="4" customFormat="1" ht="15.6" x14ac:dyDescent="0.3">
      <c r="A44" s="15" t="s">
        <v>118</v>
      </c>
      <c r="B44" s="9"/>
      <c r="C44" s="70" t="s">
        <v>117</v>
      </c>
      <c r="D44" s="14">
        <f t="shared" ref="D44:F46" si="3">D45</f>
        <v>6183.8</v>
      </c>
      <c r="E44" s="14">
        <f t="shared" si="3"/>
        <v>6452.2</v>
      </c>
      <c r="F44" s="14">
        <f t="shared" si="3"/>
        <v>6462</v>
      </c>
    </row>
    <row r="45" spans="1:6" s="4" customFormat="1" ht="18" customHeight="1" x14ac:dyDescent="0.3">
      <c r="A45" s="15" t="s">
        <v>116</v>
      </c>
      <c r="B45" s="9"/>
      <c r="C45" s="20" t="s">
        <v>115</v>
      </c>
      <c r="D45" s="14">
        <f>D46</f>
        <v>6183.8</v>
      </c>
      <c r="E45" s="14">
        <f t="shared" si="3"/>
        <v>6452.2</v>
      </c>
      <c r="F45" s="14">
        <f t="shared" si="3"/>
        <v>6462</v>
      </c>
    </row>
    <row r="46" spans="1:6" s="4" customFormat="1" ht="16.5" customHeight="1" x14ac:dyDescent="0.3">
      <c r="A46" s="15" t="s">
        <v>220</v>
      </c>
      <c r="B46" s="9"/>
      <c r="C46" s="66" t="s">
        <v>208</v>
      </c>
      <c r="D46" s="14">
        <f t="shared" si="3"/>
        <v>6183.8</v>
      </c>
      <c r="E46" s="14">
        <f t="shared" si="3"/>
        <v>6452.2</v>
      </c>
      <c r="F46" s="14">
        <f t="shared" si="3"/>
        <v>6462</v>
      </c>
    </row>
    <row r="47" spans="1:6" s="4" customFormat="1" ht="15.75" customHeight="1" x14ac:dyDescent="0.3">
      <c r="A47" s="13"/>
      <c r="B47" s="9" t="s">
        <v>24</v>
      </c>
      <c r="C47" s="70" t="s">
        <v>23</v>
      </c>
      <c r="D47" s="14">
        <v>6183.8</v>
      </c>
      <c r="E47" s="14">
        <v>6452.2</v>
      </c>
      <c r="F47" s="14">
        <v>6462</v>
      </c>
    </row>
    <row r="48" spans="1:6" s="4" customFormat="1" ht="15.6" x14ac:dyDescent="0.3">
      <c r="A48" s="15" t="s">
        <v>466</v>
      </c>
      <c r="B48" s="82"/>
      <c r="C48" s="83" t="s">
        <v>467</v>
      </c>
      <c r="D48" s="14">
        <f>D49</f>
        <v>34271</v>
      </c>
      <c r="E48" s="14">
        <f>E49</f>
        <v>14570</v>
      </c>
      <c r="F48" s="14">
        <f>F49</f>
        <v>0</v>
      </c>
    </row>
    <row r="49" spans="1:6" s="4" customFormat="1" ht="15.6" x14ac:dyDescent="0.3">
      <c r="A49" s="15" t="s">
        <v>468</v>
      </c>
      <c r="B49" s="82"/>
      <c r="C49" s="83" t="s">
        <v>469</v>
      </c>
      <c r="D49" s="14">
        <f>D50+D52+D54+D56</f>
        <v>34271</v>
      </c>
      <c r="E49" s="14">
        <f t="shared" ref="E49:F49" si="4">E50+E52+E54+E56</f>
        <v>14570</v>
      </c>
      <c r="F49" s="14">
        <f t="shared" si="4"/>
        <v>0</v>
      </c>
    </row>
    <row r="50" spans="1:6" s="4" customFormat="1" ht="18.75" customHeight="1" x14ac:dyDescent="0.3">
      <c r="A50" s="15" t="s">
        <v>470</v>
      </c>
      <c r="B50" s="82"/>
      <c r="C50" s="20" t="s">
        <v>6</v>
      </c>
      <c r="D50" s="14">
        <f>D51</f>
        <v>9248.2000000000007</v>
      </c>
      <c r="E50" s="14">
        <f>E51</f>
        <v>0</v>
      </c>
      <c r="F50" s="14">
        <f>F51</f>
        <v>0</v>
      </c>
    </row>
    <row r="51" spans="1:6" s="4" customFormat="1" ht="18" customHeight="1" x14ac:dyDescent="0.3">
      <c r="A51" s="13"/>
      <c r="B51" s="9" t="s">
        <v>24</v>
      </c>
      <c r="C51" s="70" t="s">
        <v>23</v>
      </c>
      <c r="D51" s="14">
        <v>9248.2000000000007</v>
      </c>
      <c r="E51" s="14">
        <v>0</v>
      </c>
      <c r="F51" s="14">
        <v>0</v>
      </c>
    </row>
    <row r="52" spans="1:6" s="4" customFormat="1" ht="18" customHeight="1" x14ac:dyDescent="0.3">
      <c r="A52" s="15" t="s">
        <v>596</v>
      </c>
      <c r="B52" s="82"/>
      <c r="C52" s="20" t="s">
        <v>597</v>
      </c>
      <c r="D52" s="14">
        <f>D53</f>
        <v>570</v>
      </c>
      <c r="E52" s="14">
        <f t="shared" ref="E52:F52" si="5">E53</f>
        <v>570</v>
      </c>
      <c r="F52" s="14">
        <f t="shared" si="5"/>
        <v>0</v>
      </c>
    </row>
    <row r="53" spans="1:6" s="4" customFormat="1" ht="18" customHeight="1" x14ac:dyDescent="0.3">
      <c r="A53" s="13"/>
      <c r="B53" s="9" t="s">
        <v>24</v>
      </c>
      <c r="C53" s="70" t="s">
        <v>23</v>
      </c>
      <c r="D53" s="14">
        <v>570</v>
      </c>
      <c r="E53" s="14">
        <v>570</v>
      </c>
      <c r="F53" s="14">
        <v>0</v>
      </c>
    </row>
    <row r="54" spans="1:6" s="4" customFormat="1" ht="33" customHeight="1" x14ac:dyDescent="0.3">
      <c r="A54" s="15" t="s">
        <v>598</v>
      </c>
      <c r="B54" s="9"/>
      <c r="C54" s="66" t="s">
        <v>581</v>
      </c>
      <c r="D54" s="14">
        <f>D55</f>
        <v>1225.4000000000001</v>
      </c>
      <c r="E54" s="14">
        <f t="shared" ref="E54:F54" si="6">E55</f>
        <v>0</v>
      </c>
      <c r="F54" s="14">
        <f t="shared" si="6"/>
        <v>0</v>
      </c>
    </row>
    <row r="55" spans="1:6" s="4" customFormat="1" ht="18" customHeight="1" x14ac:dyDescent="0.3">
      <c r="A55" s="13"/>
      <c r="B55" s="9" t="s">
        <v>24</v>
      </c>
      <c r="C55" s="70" t="s">
        <v>23</v>
      </c>
      <c r="D55" s="14">
        <v>1225.4000000000001</v>
      </c>
      <c r="E55" s="14">
        <v>0</v>
      </c>
      <c r="F55" s="14">
        <v>0</v>
      </c>
    </row>
    <row r="56" spans="1:6" s="4" customFormat="1" ht="18" customHeight="1" x14ac:dyDescent="0.3">
      <c r="A56" s="15" t="s">
        <v>648</v>
      </c>
      <c r="B56" s="9"/>
      <c r="C56" s="70" t="s">
        <v>649</v>
      </c>
      <c r="D56" s="14">
        <f>D57</f>
        <v>23227.4</v>
      </c>
      <c r="E56" s="14">
        <f t="shared" ref="E56:F56" si="7">E57</f>
        <v>14000</v>
      </c>
      <c r="F56" s="14">
        <f t="shared" si="7"/>
        <v>0</v>
      </c>
    </row>
    <row r="57" spans="1:6" s="4" customFormat="1" ht="18" customHeight="1" x14ac:dyDescent="0.3">
      <c r="A57" s="13"/>
      <c r="B57" s="9" t="s">
        <v>24</v>
      </c>
      <c r="C57" s="70" t="s">
        <v>23</v>
      </c>
      <c r="D57" s="14">
        <v>23227.4</v>
      </c>
      <c r="E57" s="14">
        <v>14000</v>
      </c>
      <c r="F57" s="14">
        <v>0</v>
      </c>
    </row>
    <row r="58" spans="1:6" s="4" customFormat="1" ht="15.6" x14ac:dyDescent="0.3">
      <c r="A58" s="15" t="s">
        <v>114</v>
      </c>
      <c r="B58" s="9"/>
      <c r="C58" s="70" t="s">
        <v>113</v>
      </c>
      <c r="D58" s="14">
        <f>D59</f>
        <v>6694.3</v>
      </c>
      <c r="E58" s="14">
        <f>E59</f>
        <v>7159.5</v>
      </c>
      <c r="F58" s="14">
        <f>F59</f>
        <v>7159.5</v>
      </c>
    </row>
    <row r="59" spans="1:6" s="4" customFormat="1" ht="29.25" customHeight="1" x14ac:dyDescent="0.3">
      <c r="A59" s="15" t="s">
        <v>112</v>
      </c>
      <c r="B59" s="9"/>
      <c r="C59" s="70" t="s">
        <v>111</v>
      </c>
      <c r="D59" s="14">
        <f>D60+D62</f>
        <v>6694.3</v>
      </c>
      <c r="E59" s="14">
        <f>E60+E62</f>
        <v>7159.5</v>
      </c>
      <c r="F59" s="14">
        <f>F60+F62</f>
        <v>7159.5</v>
      </c>
    </row>
    <row r="60" spans="1:6" s="4" customFormat="1" ht="18" customHeight="1" x14ac:dyDescent="0.3">
      <c r="A60" s="15" t="s">
        <v>110</v>
      </c>
      <c r="B60" s="13"/>
      <c r="C60" s="20" t="s">
        <v>6</v>
      </c>
      <c r="D60" s="24">
        <f>D61</f>
        <v>750</v>
      </c>
      <c r="E60" s="24">
        <f>E61</f>
        <v>750</v>
      </c>
      <c r="F60" s="24">
        <f>F61</f>
        <v>750</v>
      </c>
    </row>
    <row r="61" spans="1:6" s="4" customFormat="1" ht="18" customHeight="1" x14ac:dyDescent="0.3">
      <c r="A61" s="15"/>
      <c r="B61" s="9" t="s">
        <v>24</v>
      </c>
      <c r="C61" s="70" t="s">
        <v>23</v>
      </c>
      <c r="D61" s="24">
        <v>750</v>
      </c>
      <c r="E61" s="24">
        <v>750</v>
      </c>
      <c r="F61" s="24">
        <v>750</v>
      </c>
    </row>
    <row r="62" spans="1:6" s="4" customFormat="1" ht="15.6" x14ac:dyDescent="0.3">
      <c r="A62" s="15" t="s">
        <v>209</v>
      </c>
      <c r="B62" s="25"/>
      <c r="C62" s="20" t="s">
        <v>630</v>
      </c>
      <c r="D62" s="24">
        <f>D63</f>
        <v>5944.3</v>
      </c>
      <c r="E62" s="24">
        <f t="shared" ref="E62:F62" si="8">E63</f>
        <v>6409.5</v>
      </c>
      <c r="F62" s="24">
        <f t="shared" si="8"/>
        <v>6409.5</v>
      </c>
    </row>
    <row r="63" spans="1:6" s="4" customFormat="1" ht="15.75" customHeight="1" x14ac:dyDescent="0.3">
      <c r="A63" s="27"/>
      <c r="B63" s="9" t="s">
        <v>24</v>
      </c>
      <c r="C63" s="70" t="s">
        <v>23</v>
      </c>
      <c r="D63" s="24">
        <v>5944.3</v>
      </c>
      <c r="E63" s="24">
        <v>6409.5</v>
      </c>
      <c r="F63" s="24">
        <v>6409.5</v>
      </c>
    </row>
    <row r="64" spans="1:6" s="4" customFormat="1" ht="15.6" x14ac:dyDescent="0.3">
      <c r="A64" s="15" t="s">
        <v>109</v>
      </c>
      <c r="B64" s="9"/>
      <c r="C64" s="70" t="s">
        <v>108</v>
      </c>
      <c r="D64" s="24">
        <f>D65+D68</f>
        <v>11020.5</v>
      </c>
      <c r="E64" s="24">
        <f>E65+E68</f>
        <v>11121.6</v>
      </c>
      <c r="F64" s="24">
        <f>F65+F68</f>
        <v>11153.2</v>
      </c>
    </row>
    <row r="65" spans="1:6" s="4" customFormat="1" ht="32.25" customHeight="1" x14ac:dyDescent="0.3">
      <c r="A65" s="15" t="s">
        <v>107</v>
      </c>
      <c r="B65" s="13"/>
      <c r="C65" s="20" t="s">
        <v>106</v>
      </c>
      <c r="D65" s="14">
        <f t="shared" ref="D65:F66" si="9">D66</f>
        <v>5883.8</v>
      </c>
      <c r="E65" s="14">
        <f t="shared" si="9"/>
        <v>5883.8</v>
      </c>
      <c r="F65" s="14">
        <f t="shared" si="9"/>
        <v>5883.8</v>
      </c>
    </row>
    <row r="66" spans="1:6" s="4" customFormat="1" ht="45.75" customHeight="1" x14ac:dyDescent="0.3">
      <c r="A66" s="15" t="s">
        <v>210</v>
      </c>
      <c r="B66" s="26"/>
      <c r="C66" s="20" t="s">
        <v>81</v>
      </c>
      <c r="D66" s="14">
        <f t="shared" si="9"/>
        <v>5883.8</v>
      </c>
      <c r="E66" s="14">
        <f t="shared" si="9"/>
        <v>5883.8</v>
      </c>
      <c r="F66" s="14">
        <f t="shared" si="9"/>
        <v>5883.8</v>
      </c>
    </row>
    <row r="67" spans="1:6" s="4" customFormat="1" ht="20.25" customHeight="1" x14ac:dyDescent="0.3">
      <c r="A67" s="13"/>
      <c r="B67" s="9" t="s">
        <v>24</v>
      </c>
      <c r="C67" s="70" t="s">
        <v>23</v>
      </c>
      <c r="D67" s="14">
        <v>5883.8</v>
      </c>
      <c r="E67" s="14">
        <v>5883.8</v>
      </c>
      <c r="F67" s="14">
        <v>5883.8</v>
      </c>
    </row>
    <row r="68" spans="1:6" s="4" customFormat="1" ht="32.25" customHeight="1" x14ac:dyDescent="0.3">
      <c r="A68" s="15" t="s">
        <v>105</v>
      </c>
      <c r="B68" s="9"/>
      <c r="C68" s="20" t="s">
        <v>306</v>
      </c>
      <c r="D68" s="14">
        <f t="shared" ref="D68:F69" si="10">D69</f>
        <v>5136.7</v>
      </c>
      <c r="E68" s="14">
        <f t="shared" si="10"/>
        <v>5237.8</v>
      </c>
      <c r="F68" s="14">
        <f t="shared" si="10"/>
        <v>5269.4</v>
      </c>
    </row>
    <row r="69" spans="1:6" s="4" customFormat="1" ht="16.5" customHeight="1" x14ac:dyDescent="0.3">
      <c r="A69" s="15" t="s">
        <v>218</v>
      </c>
      <c r="B69" s="9"/>
      <c r="C69" s="66" t="s">
        <v>208</v>
      </c>
      <c r="D69" s="14">
        <f t="shared" si="10"/>
        <v>5136.7</v>
      </c>
      <c r="E69" s="14">
        <f t="shared" si="10"/>
        <v>5237.8</v>
      </c>
      <c r="F69" s="14">
        <f t="shared" si="10"/>
        <v>5269.4</v>
      </c>
    </row>
    <row r="70" spans="1:6" s="4" customFormat="1" ht="20.25" customHeight="1" x14ac:dyDescent="0.3">
      <c r="A70" s="13"/>
      <c r="B70" s="9" t="s">
        <v>24</v>
      </c>
      <c r="C70" s="70" t="s">
        <v>23</v>
      </c>
      <c r="D70" s="14">
        <v>5136.7</v>
      </c>
      <c r="E70" s="14">
        <v>5237.8</v>
      </c>
      <c r="F70" s="14">
        <v>5269.4</v>
      </c>
    </row>
    <row r="71" spans="1:6" s="4" customFormat="1" ht="15.6" x14ac:dyDescent="0.3">
      <c r="A71" s="15" t="s">
        <v>104</v>
      </c>
      <c r="B71" s="9"/>
      <c r="C71" s="20" t="s">
        <v>103</v>
      </c>
      <c r="D71" s="14">
        <f>D72+D76</f>
        <v>11618.2</v>
      </c>
      <c r="E71" s="14">
        <f>E72+E76</f>
        <v>12051.6</v>
      </c>
      <c r="F71" s="14">
        <f>F72+F76</f>
        <v>12051.6</v>
      </c>
    </row>
    <row r="72" spans="1:6" s="4" customFormat="1" ht="15.6" x14ac:dyDescent="0.3">
      <c r="A72" s="15" t="s">
        <v>102</v>
      </c>
      <c r="B72" s="9"/>
      <c r="C72" s="20" t="s">
        <v>30</v>
      </c>
      <c r="D72" s="14">
        <f>D73</f>
        <v>4025.7</v>
      </c>
      <c r="E72" s="14">
        <f t="shared" ref="E72:F72" si="11">E73</f>
        <v>4168</v>
      </c>
      <c r="F72" s="14">
        <f t="shared" si="11"/>
        <v>4168</v>
      </c>
    </row>
    <row r="73" spans="1:6" s="4" customFormat="1" ht="15.6" x14ac:dyDescent="0.3">
      <c r="A73" s="15" t="s">
        <v>101</v>
      </c>
      <c r="B73" s="13"/>
      <c r="C73" s="20" t="s">
        <v>16</v>
      </c>
      <c r="D73" s="28">
        <f>D74+D75</f>
        <v>4025.7</v>
      </c>
      <c r="E73" s="28">
        <f>E74+E75</f>
        <v>4168</v>
      </c>
      <c r="F73" s="28">
        <f>F74+F75</f>
        <v>4168</v>
      </c>
    </row>
    <row r="74" spans="1:6" s="4" customFormat="1" ht="44.25" customHeight="1" x14ac:dyDescent="0.3">
      <c r="A74" s="22"/>
      <c r="B74" s="9" t="s">
        <v>5</v>
      </c>
      <c r="C74" s="70" t="s">
        <v>364</v>
      </c>
      <c r="D74" s="28">
        <v>3921.7</v>
      </c>
      <c r="E74" s="28">
        <v>4064</v>
      </c>
      <c r="F74" s="28">
        <v>4064</v>
      </c>
    </row>
    <row r="75" spans="1:6" s="4" customFormat="1" ht="15.75" customHeight="1" x14ac:dyDescent="0.3">
      <c r="A75" s="22"/>
      <c r="B75" s="9" t="s">
        <v>3</v>
      </c>
      <c r="C75" s="70" t="s">
        <v>222</v>
      </c>
      <c r="D75" s="28">
        <v>104</v>
      </c>
      <c r="E75" s="28">
        <v>104</v>
      </c>
      <c r="F75" s="28">
        <v>104</v>
      </c>
    </row>
    <row r="76" spans="1:6" s="4" customFormat="1" ht="15.6" x14ac:dyDescent="0.3">
      <c r="A76" s="15" t="s">
        <v>100</v>
      </c>
      <c r="B76" s="9"/>
      <c r="C76" s="20" t="s">
        <v>99</v>
      </c>
      <c r="D76" s="14">
        <f>D77+D81</f>
        <v>7592.5</v>
      </c>
      <c r="E76" s="14">
        <f>E77+E81</f>
        <v>7883.6</v>
      </c>
      <c r="F76" s="14">
        <f>F77+F81</f>
        <v>7883.6</v>
      </c>
    </row>
    <row r="77" spans="1:6" s="4" customFormat="1" ht="15.6" x14ac:dyDescent="0.3">
      <c r="A77" s="15" t="s">
        <v>98</v>
      </c>
      <c r="B77" s="13"/>
      <c r="C77" s="19" t="s">
        <v>97</v>
      </c>
      <c r="D77" s="14">
        <f>D78+D79+D80</f>
        <v>3828.3</v>
      </c>
      <c r="E77" s="14">
        <f>E78+E79+E80</f>
        <v>3955.5</v>
      </c>
      <c r="F77" s="14">
        <f>F78+F79+F80</f>
        <v>3955.5</v>
      </c>
    </row>
    <row r="78" spans="1:6" s="4" customFormat="1" ht="45.75" customHeight="1" x14ac:dyDescent="0.3">
      <c r="A78" s="22"/>
      <c r="B78" s="9" t="s">
        <v>5</v>
      </c>
      <c r="C78" s="70" t="s">
        <v>364</v>
      </c>
      <c r="D78" s="14">
        <v>2595.8000000000002</v>
      </c>
      <c r="E78" s="14">
        <v>2723</v>
      </c>
      <c r="F78" s="14">
        <v>2723</v>
      </c>
    </row>
    <row r="79" spans="1:6" s="4" customFormat="1" ht="15.6" x14ac:dyDescent="0.3">
      <c r="A79" s="22"/>
      <c r="B79" s="9" t="s">
        <v>3</v>
      </c>
      <c r="C79" s="70" t="s">
        <v>222</v>
      </c>
      <c r="D79" s="14">
        <v>1145.5</v>
      </c>
      <c r="E79" s="14">
        <v>1145.5</v>
      </c>
      <c r="F79" s="14">
        <v>1145.5</v>
      </c>
    </row>
    <row r="80" spans="1:6" s="4" customFormat="1" ht="15.6" x14ac:dyDescent="0.3">
      <c r="A80" s="13"/>
      <c r="B80" s="9" t="s">
        <v>2</v>
      </c>
      <c r="C80" s="70" t="s">
        <v>1</v>
      </c>
      <c r="D80" s="14">
        <v>87</v>
      </c>
      <c r="E80" s="14">
        <v>87</v>
      </c>
      <c r="F80" s="14">
        <v>87</v>
      </c>
    </row>
    <row r="81" spans="1:6" s="4" customFormat="1" ht="27.6" x14ac:dyDescent="0.3">
      <c r="A81" s="15" t="s">
        <v>232</v>
      </c>
      <c r="B81" s="9"/>
      <c r="C81" s="70" t="s">
        <v>96</v>
      </c>
      <c r="D81" s="14">
        <f>D82</f>
        <v>3764.2</v>
      </c>
      <c r="E81" s="14">
        <f>E82</f>
        <v>3928.1</v>
      </c>
      <c r="F81" s="14">
        <f>F82</f>
        <v>3928.1</v>
      </c>
    </row>
    <row r="82" spans="1:6" s="4" customFormat="1" ht="17.25" customHeight="1" x14ac:dyDescent="0.3">
      <c r="A82" s="9"/>
      <c r="B82" s="9" t="s">
        <v>24</v>
      </c>
      <c r="C82" s="70" t="s">
        <v>23</v>
      </c>
      <c r="D82" s="14">
        <v>3764.2</v>
      </c>
      <c r="E82" s="14">
        <v>3928.1</v>
      </c>
      <c r="F82" s="14">
        <v>3928.1</v>
      </c>
    </row>
    <row r="83" spans="1:6" s="4" customFormat="1" ht="18.75" customHeight="1" x14ac:dyDescent="0.3">
      <c r="A83" s="17" t="s">
        <v>95</v>
      </c>
      <c r="B83" s="13"/>
      <c r="C83" s="68" t="s">
        <v>224</v>
      </c>
      <c r="D83" s="6">
        <f>D84+D119+D125+D129</f>
        <v>96870.999999999985</v>
      </c>
      <c r="E83" s="6">
        <f>E84+E119+E125+E129</f>
        <v>89497.8</v>
      </c>
      <c r="F83" s="6">
        <f>F84+F119+F125+F129</f>
        <v>89497.8</v>
      </c>
    </row>
    <row r="84" spans="1:6" s="4" customFormat="1" ht="16.5" customHeight="1" x14ac:dyDescent="0.3">
      <c r="A84" s="15" t="s">
        <v>94</v>
      </c>
      <c r="B84" s="13"/>
      <c r="C84" s="70" t="s">
        <v>486</v>
      </c>
      <c r="D84" s="14">
        <f>D85+D92+D95+D103+D106+D111+D116</f>
        <v>89282.9</v>
      </c>
      <c r="E84" s="14">
        <f t="shared" ref="E84:F84" si="12">E85+E92+E95+E103+E106+E111+E116</f>
        <v>81656.800000000003</v>
      </c>
      <c r="F84" s="14">
        <f t="shared" si="12"/>
        <v>81656.800000000003</v>
      </c>
    </row>
    <row r="85" spans="1:6" s="4" customFormat="1" ht="16.5" customHeight="1" x14ac:dyDescent="0.3">
      <c r="A85" s="15" t="s">
        <v>93</v>
      </c>
      <c r="B85" s="13"/>
      <c r="C85" s="70" t="s">
        <v>92</v>
      </c>
      <c r="D85" s="14">
        <f>D86+D88+D90</f>
        <v>25543.800000000003</v>
      </c>
      <c r="E85" s="14">
        <f t="shared" ref="E85:F85" si="13">E86+E88+E90</f>
        <v>23378.7</v>
      </c>
      <c r="F85" s="14">
        <f t="shared" si="13"/>
        <v>23378.7</v>
      </c>
    </row>
    <row r="86" spans="1:6" s="4" customFormat="1" ht="16.5" customHeight="1" x14ac:dyDescent="0.3">
      <c r="A86" s="15" t="s">
        <v>91</v>
      </c>
      <c r="B86" s="13"/>
      <c r="C86" s="20" t="s">
        <v>6</v>
      </c>
      <c r="D86" s="14">
        <f>D87</f>
        <v>23543.4</v>
      </c>
      <c r="E86" s="14">
        <f>E87</f>
        <v>23178.7</v>
      </c>
      <c r="F86" s="14">
        <f>F87</f>
        <v>23178.7</v>
      </c>
    </row>
    <row r="87" spans="1:6" s="4" customFormat="1" ht="16.5" customHeight="1" x14ac:dyDescent="0.3">
      <c r="A87" s="15"/>
      <c r="B87" s="9" t="s">
        <v>24</v>
      </c>
      <c r="C87" s="70" t="s">
        <v>23</v>
      </c>
      <c r="D87" s="14">
        <v>23543.4</v>
      </c>
      <c r="E87" s="14">
        <v>23178.7</v>
      </c>
      <c r="F87" s="14">
        <v>23178.7</v>
      </c>
    </row>
    <row r="88" spans="1:6" s="4" customFormat="1" ht="16.5" customHeight="1" x14ac:dyDescent="0.3">
      <c r="A88" s="15" t="s">
        <v>360</v>
      </c>
      <c r="B88" s="9"/>
      <c r="C88" s="70" t="s">
        <v>90</v>
      </c>
      <c r="D88" s="14">
        <f>D89</f>
        <v>0</v>
      </c>
      <c r="E88" s="14">
        <f>E89</f>
        <v>200</v>
      </c>
      <c r="F88" s="14">
        <f>F89</f>
        <v>200</v>
      </c>
    </row>
    <row r="89" spans="1:6" s="4" customFormat="1" ht="16.5" customHeight="1" x14ac:dyDescent="0.3">
      <c r="A89" s="15"/>
      <c r="B89" s="9" t="s">
        <v>24</v>
      </c>
      <c r="C89" s="70" t="s">
        <v>23</v>
      </c>
      <c r="D89" s="14">
        <v>0</v>
      </c>
      <c r="E89" s="14">
        <v>200</v>
      </c>
      <c r="F89" s="14">
        <v>200</v>
      </c>
    </row>
    <row r="90" spans="1:6" s="4" customFormat="1" ht="34.5" customHeight="1" x14ac:dyDescent="0.3">
      <c r="A90" s="15" t="s">
        <v>599</v>
      </c>
      <c r="B90" s="9"/>
      <c r="C90" s="70" t="s">
        <v>615</v>
      </c>
      <c r="D90" s="14">
        <f>D91</f>
        <v>2000.4</v>
      </c>
      <c r="E90" s="14">
        <f t="shared" ref="E90:F90" si="14">E91</f>
        <v>0</v>
      </c>
      <c r="F90" s="14">
        <f t="shared" si="14"/>
        <v>0</v>
      </c>
    </row>
    <row r="91" spans="1:6" s="4" customFormat="1" ht="16.5" customHeight="1" x14ac:dyDescent="0.3">
      <c r="A91" s="15"/>
      <c r="B91" s="9" t="s">
        <v>24</v>
      </c>
      <c r="C91" s="70" t="s">
        <v>23</v>
      </c>
      <c r="D91" s="14">
        <v>2000.4</v>
      </c>
      <c r="E91" s="14">
        <v>0</v>
      </c>
      <c r="F91" s="14">
        <v>0</v>
      </c>
    </row>
    <row r="92" spans="1:6" s="4" customFormat="1" ht="16.5" customHeight="1" x14ac:dyDescent="0.3">
      <c r="A92" s="15" t="s">
        <v>89</v>
      </c>
      <c r="B92" s="9"/>
      <c r="C92" s="70" t="s">
        <v>88</v>
      </c>
      <c r="D92" s="14">
        <f t="shared" ref="D92:F93" si="15">D93</f>
        <v>6906.6</v>
      </c>
      <c r="E92" s="14">
        <f t="shared" si="15"/>
        <v>6740.5</v>
      </c>
      <c r="F92" s="14">
        <f t="shared" si="15"/>
        <v>6740.5</v>
      </c>
    </row>
    <row r="93" spans="1:6" s="4" customFormat="1" ht="16.5" customHeight="1" x14ac:dyDescent="0.3">
      <c r="A93" s="15" t="s">
        <v>87</v>
      </c>
      <c r="B93" s="13"/>
      <c r="C93" s="20" t="s">
        <v>6</v>
      </c>
      <c r="D93" s="14">
        <f t="shared" si="15"/>
        <v>6906.6</v>
      </c>
      <c r="E93" s="14">
        <f t="shared" si="15"/>
        <v>6740.5</v>
      </c>
      <c r="F93" s="14">
        <f t="shared" si="15"/>
        <v>6740.5</v>
      </c>
    </row>
    <row r="94" spans="1:6" s="4" customFormat="1" ht="16.5" customHeight="1" x14ac:dyDescent="0.3">
      <c r="A94" s="15"/>
      <c r="B94" s="9" t="s">
        <v>24</v>
      </c>
      <c r="C94" s="70" t="s">
        <v>23</v>
      </c>
      <c r="D94" s="14">
        <v>6906.6</v>
      </c>
      <c r="E94" s="14">
        <v>6740.5</v>
      </c>
      <c r="F94" s="14">
        <v>6740.5</v>
      </c>
    </row>
    <row r="95" spans="1:6" s="4" customFormat="1" ht="15.75" customHeight="1" x14ac:dyDescent="0.3">
      <c r="A95" s="15" t="s">
        <v>86</v>
      </c>
      <c r="B95" s="13"/>
      <c r="C95" s="112" t="s">
        <v>226</v>
      </c>
      <c r="D95" s="14">
        <f>D98+D96+D101</f>
        <v>37256.799999999996</v>
      </c>
      <c r="E95" s="14">
        <f t="shared" ref="E95:F95" si="16">E98+E96+E101</f>
        <v>35875.699999999997</v>
      </c>
      <c r="F95" s="14">
        <f t="shared" si="16"/>
        <v>35875.699999999997</v>
      </c>
    </row>
    <row r="96" spans="1:6" s="4" customFormat="1" ht="16.5" customHeight="1" x14ac:dyDescent="0.3">
      <c r="A96" s="15" t="s">
        <v>225</v>
      </c>
      <c r="B96" s="13"/>
      <c r="C96" s="20" t="s">
        <v>6</v>
      </c>
      <c r="D96" s="14">
        <f>D97</f>
        <v>34959.199999999997</v>
      </c>
      <c r="E96" s="14">
        <f>E97</f>
        <v>33875.699999999997</v>
      </c>
      <c r="F96" s="14">
        <f>F97</f>
        <v>33875.699999999997</v>
      </c>
    </row>
    <row r="97" spans="1:6" s="4" customFormat="1" ht="16.5" customHeight="1" x14ac:dyDescent="0.3">
      <c r="A97" s="15"/>
      <c r="B97" s="9" t="s">
        <v>24</v>
      </c>
      <c r="C97" s="70" t="s">
        <v>23</v>
      </c>
      <c r="D97" s="14">
        <v>34959.199999999997</v>
      </c>
      <c r="E97" s="14">
        <v>33875.699999999997</v>
      </c>
      <c r="F97" s="14">
        <v>33875.699999999997</v>
      </c>
    </row>
    <row r="98" spans="1:6" s="4" customFormat="1" ht="15.75" customHeight="1" x14ac:dyDescent="0.3">
      <c r="A98" s="15" t="s">
        <v>85</v>
      </c>
      <c r="B98" s="9"/>
      <c r="C98" s="20" t="s">
        <v>22</v>
      </c>
      <c r="D98" s="14">
        <f>D99+D100</f>
        <v>2000</v>
      </c>
      <c r="E98" s="14">
        <f>E99+E100</f>
        <v>2000</v>
      </c>
      <c r="F98" s="14">
        <f>F99+F100</f>
        <v>2000</v>
      </c>
    </row>
    <row r="99" spans="1:6" s="4" customFormat="1" ht="15.6" x14ac:dyDescent="0.3">
      <c r="A99" s="13"/>
      <c r="B99" s="9" t="s">
        <v>3</v>
      </c>
      <c r="C99" s="70" t="s">
        <v>222</v>
      </c>
      <c r="D99" s="14">
        <v>740.4</v>
      </c>
      <c r="E99" s="14">
        <v>740.4</v>
      </c>
      <c r="F99" s="14">
        <v>740.4</v>
      </c>
    </row>
    <row r="100" spans="1:6" s="4" customFormat="1" ht="19.5" customHeight="1" x14ac:dyDescent="0.3">
      <c r="A100" s="13"/>
      <c r="B100" s="9" t="s">
        <v>24</v>
      </c>
      <c r="C100" s="70" t="s">
        <v>23</v>
      </c>
      <c r="D100" s="14">
        <v>1259.5999999999999</v>
      </c>
      <c r="E100" s="14">
        <v>1259.5999999999999</v>
      </c>
      <c r="F100" s="14">
        <v>1259.5999999999999</v>
      </c>
    </row>
    <row r="101" spans="1:6" s="4" customFormat="1" ht="32.25" customHeight="1" x14ac:dyDescent="0.3">
      <c r="A101" s="13" t="s">
        <v>638</v>
      </c>
      <c r="B101" s="9"/>
      <c r="C101" s="70" t="s">
        <v>639</v>
      </c>
      <c r="D101" s="14">
        <f>D102</f>
        <v>297.60000000000002</v>
      </c>
      <c r="E101" s="14">
        <f t="shared" ref="E101:F101" si="17">E102</f>
        <v>0</v>
      </c>
      <c r="F101" s="14">
        <f t="shared" si="17"/>
        <v>0</v>
      </c>
    </row>
    <row r="102" spans="1:6" s="4" customFormat="1" ht="19.5" customHeight="1" x14ac:dyDescent="0.3">
      <c r="A102" s="13"/>
      <c r="B102" s="9" t="s">
        <v>24</v>
      </c>
      <c r="C102" s="70" t="s">
        <v>23</v>
      </c>
      <c r="D102" s="14">
        <v>297.60000000000002</v>
      </c>
      <c r="E102" s="14">
        <v>0</v>
      </c>
      <c r="F102" s="14">
        <v>0</v>
      </c>
    </row>
    <row r="103" spans="1:6" s="4" customFormat="1" ht="17.25" customHeight="1" x14ac:dyDescent="0.3">
      <c r="A103" s="15" t="s">
        <v>84</v>
      </c>
      <c r="B103" s="9"/>
      <c r="C103" s="20" t="s">
        <v>227</v>
      </c>
      <c r="D103" s="14">
        <f t="shared" ref="D103:F104" si="18">D104</f>
        <v>16813.599999999999</v>
      </c>
      <c r="E103" s="14">
        <f t="shared" si="18"/>
        <v>15641.6</v>
      </c>
      <c r="F103" s="14">
        <f t="shared" si="18"/>
        <v>15641.6</v>
      </c>
    </row>
    <row r="104" spans="1:6" s="4" customFormat="1" ht="18.75" customHeight="1" x14ac:dyDescent="0.3">
      <c r="A104" s="15" t="s">
        <v>228</v>
      </c>
      <c r="B104" s="9"/>
      <c r="C104" s="20" t="s">
        <v>6</v>
      </c>
      <c r="D104" s="14">
        <f t="shared" si="18"/>
        <v>16813.599999999999</v>
      </c>
      <c r="E104" s="14">
        <f t="shared" si="18"/>
        <v>15641.6</v>
      </c>
      <c r="F104" s="14">
        <f t="shared" si="18"/>
        <v>15641.6</v>
      </c>
    </row>
    <row r="105" spans="1:6" s="4" customFormat="1" ht="18" customHeight="1" x14ac:dyDescent="0.3">
      <c r="A105" s="13"/>
      <c r="B105" s="9" t="s">
        <v>24</v>
      </c>
      <c r="C105" s="70" t="s">
        <v>23</v>
      </c>
      <c r="D105" s="14">
        <v>16813.599999999999</v>
      </c>
      <c r="E105" s="14">
        <v>15641.6</v>
      </c>
      <c r="F105" s="14">
        <v>15641.6</v>
      </c>
    </row>
    <row r="106" spans="1:6" s="4" customFormat="1" ht="30" customHeight="1" x14ac:dyDescent="0.3">
      <c r="A106" s="15" t="s">
        <v>229</v>
      </c>
      <c r="B106" s="9"/>
      <c r="C106" s="20" t="s">
        <v>230</v>
      </c>
      <c r="D106" s="14">
        <f>D107+D109</f>
        <v>108.5</v>
      </c>
      <c r="E106" s="14">
        <f t="shared" ref="E106:F106" si="19">E107+E109</f>
        <v>20.3</v>
      </c>
      <c r="F106" s="14">
        <f t="shared" si="19"/>
        <v>20.3</v>
      </c>
    </row>
    <row r="107" spans="1:6" s="4" customFormat="1" ht="46.5" customHeight="1" x14ac:dyDescent="0.3">
      <c r="A107" s="15" t="s">
        <v>231</v>
      </c>
      <c r="B107" s="9"/>
      <c r="C107" s="20" t="s">
        <v>81</v>
      </c>
      <c r="D107" s="14">
        <f>D108</f>
        <v>20.3</v>
      </c>
      <c r="E107" s="14">
        <f>E108</f>
        <v>20.3</v>
      </c>
      <c r="F107" s="14">
        <f>F108</f>
        <v>20.3</v>
      </c>
    </row>
    <row r="108" spans="1:6" s="4" customFormat="1" ht="18" customHeight="1" x14ac:dyDescent="0.3">
      <c r="A108" s="13"/>
      <c r="B108" s="9" t="s">
        <v>24</v>
      </c>
      <c r="C108" s="70" t="s">
        <v>23</v>
      </c>
      <c r="D108" s="14">
        <v>20.3</v>
      </c>
      <c r="E108" s="14">
        <v>20.3</v>
      </c>
      <c r="F108" s="14">
        <v>20.3</v>
      </c>
    </row>
    <row r="109" spans="1:6" s="4" customFormat="1" ht="30" customHeight="1" x14ac:dyDescent="0.3">
      <c r="A109" s="15" t="s">
        <v>670</v>
      </c>
      <c r="B109" s="9"/>
      <c r="C109" s="20" t="s">
        <v>671</v>
      </c>
      <c r="D109" s="14">
        <f>D110</f>
        <v>88.2</v>
      </c>
      <c r="E109" s="14">
        <f t="shared" ref="E109:F109" si="20">E110</f>
        <v>0</v>
      </c>
      <c r="F109" s="14">
        <f t="shared" si="20"/>
        <v>0</v>
      </c>
    </row>
    <row r="110" spans="1:6" s="4" customFormat="1" ht="18" customHeight="1" x14ac:dyDescent="0.3">
      <c r="A110" s="13"/>
      <c r="B110" s="9" t="s">
        <v>3</v>
      </c>
      <c r="C110" s="70" t="s">
        <v>222</v>
      </c>
      <c r="D110" s="14">
        <v>88.2</v>
      </c>
      <c r="E110" s="14">
        <v>0</v>
      </c>
      <c r="F110" s="14">
        <v>0</v>
      </c>
    </row>
    <row r="111" spans="1:6" s="4" customFormat="1" ht="30" customHeight="1" x14ac:dyDescent="0.3">
      <c r="A111" s="15" t="s">
        <v>487</v>
      </c>
      <c r="B111" s="13"/>
      <c r="C111" s="70" t="s">
        <v>488</v>
      </c>
      <c r="D111" s="14">
        <f>D114+D112</f>
        <v>2653.5</v>
      </c>
      <c r="E111" s="14">
        <f>E114</f>
        <v>0</v>
      </c>
      <c r="F111" s="14">
        <f>F114</f>
        <v>0</v>
      </c>
    </row>
    <row r="112" spans="1:6" s="4" customFormat="1" ht="21" customHeight="1" x14ac:dyDescent="0.3">
      <c r="A112" s="15" t="s">
        <v>672</v>
      </c>
      <c r="B112" s="13"/>
      <c r="C112" s="70" t="s">
        <v>6</v>
      </c>
      <c r="D112" s="14">
        <f>D113</f>
        <v>800</v>
      </c>
      <c r="E112" s="14">
        <f t="shared" ref="E112:F112" si="21">E113</f>
        <v>0</v>
      </c>
      <c r="F112" s="14">
        <f t="shared" si="21"/>
        <v>0</v>
      </c>
    </row>
    <row r="113" spans="1:6" s="4" customFormat="1" ht="20.25" customHeight="1" x14ac:dyDescent="0.3">
      <c r="A113" s="15"/>
      <c r="B113" s="13">
        <v>600</v>
      </c>
      <c r="C113" s="70" t="s">
        <v>23</v>
      </c>
      <c r="D113" s="14">
        <v>800</v>
      </c>
      <c r="E113" s="14">
        <v>0</v>
      </c>
      <c r="F113" s="14">
        <v>0</v>
      </c>
    </row>
    <row r="114" spans="1:6" s="4" customFormat="1" ht="16.5" customHeight="1" x14ac:dyDescent="0.3">
      <c r="A114" s="15" t="s">
        <v>664</v>
      </c>
      <c r="B114" s="13"/>
      <c r="C114" s="20" t="s">
        <v>665</v>
      </c>
      <c r="D114" s="14">
        <f>D115</f>
        <v>1853.5</v>
      </c>
      <c r="E114" s="14">
        <f t="shared" ref="E114:F114" si="22">E115</f>
        <v>0</v>
      </c>
      <c r="F114" s="14">
        <f t="shared" si="22"/>
        <v>0</v>
      </c>
    </row>
    <row r="115" spans="1:6" s="4" customFormat="1" ht="16.5" customHeight="1" x14ac:dyDescent="0.3">
      <c r="A115" s="15"/>
      <c r="B115" s="9" t="s">
        <v>24</v>
      </c>
      <c r="C115" s="70" t="s">
        <v>23</v>
      </c>
      <c r="D115" s="14">
        <v>1853.5</v>
      </c>
      <c r="E115" s="14">
        <v>0</v>
      </c>
      <c r="F115" s="14">
        <v>0</v>
      </c>
    </row>
    <row r="116" spans="1:6" s="4" customFormat="1" ht="16.5" customHeight="1" x14ac:dyDescent="0.3">
      <c r="A116" s="15" t="s">
        <v>640</v>
      </c>
      <c r="B116" s="9"/>
      <c r="C116" s="70" t="s">
        <v>641</v>
      </c>
      <c r="D116" s="14">
        <f>D117</f>
        <v>0.1</v>
      </c>
      <c r="E116" s="14">
        <f t="shared" ref="E116:F116" si="23">E117</f>
        <v>0</v>
      </c>
      <c r="F116" s="14">
        <f t="shared" si="23"/>
        <v>0</v>
      </c>
    </row>
    <row r="117" spans="1:6" s="4" customFormat="1" ht="32.25" customHeight="1" x14ac:dyDescent="0.3">
      <c r="A117" s="15" t="s">
        <v>642</v>
      </c>
      <c r="B117" s="9"/>
      <c r="C117" s="70" t="s">
        <v>643</v>
      </c>
      <c r="D117" s="14">
        <f>D118</f>
        <v>0.1</v>
      </c>
      <c r="E117" s="14">
        <f t="shared" ref="E117:F117" si="24">E118</f>
        <v>0</v>
      </c>
      <c r="F117" s="14">
        <f t="shared" si="24"/>
        <v>0</v>
      </c>
    </row>
    <row r="118" spans="1:6" s="4" customFormat="1" ht="16.5" customHeight="1" x14ac:dyDescent="0.3">
      <c r="A118" s="15"/>
      <c r="B118" s="9" t="s">
        <v>24</v>
      </c>
      <c r="C118" s="70" t="s">
        <v>23</v>
      </c>
      <c r="D118" s="14">
        <v>0.1</v>
      </c>
      <c r="E118" s="14">
        <v>0</v>
      </c>
      <c r="F118" s="14">
        <v>0</v>
      </c>
    </row>
    <row r="119" spans="1:6" s="4" customFormat="1" ht="15.75" customHeight="1" x14ac:dyDescent="0.3">
      <c r="A119" s="15" t="s">
        <v>83</v>
      </c>
      <c r="B119" s="25"/>
      <c r="C119" s="70" t="s">
        <v>233</v>
      </c>
      <c r="D119" s="11">
        <f>D120</f>
        <v>229</v>
      </c>
      <c r="E119" s="24">
        <f>E120</f>
        <v>229</v>
      </c>
      <c r="F119" s="24">
        <f>F120</f>
        <v>229</v>
      </c>
    </row>
    <row r="120" spans="1:6" s="4" customFormat="1" ht="15.75" customHeight="1" x14ac:dyDescent="0.3">
      <c r="A120" s="15" t="s">
        <v>82</v>
      </c>
      <c r="B120" s="25"/>
      <c r="C120" s="70" t="s">
        <v>234</v>
      </c>
      <c r="D120" s="11">
        <f>D123+D121</f>
        <v>229</v>
      </c>
      <c r="E120" s="11">
        <f t="shared" ref="E120:F120" si="25">E123+E121</f>
        <v>229</v>
      </c>
      <c r="F120" s="11">
        <f t="shared" si="25"/>
        <v>229</v>
      </c>
    </row>
    <row r="121" spans="1:6" s="4" customFormat="1" ht="15.75" customHeight="1" x14ac:dyDescent="0.3">
      <c r="A121" s="15" t="s">
        <v>389</v>
      </c>
      <c r="B121" s="13"/>
      <c r="C121" s="20" t="s">
        <v>6</v>
      </c>
      <c r="D121" s="11">
        <f>D122</f>
        <v>39</v>
      </c>
      <c r="E121" s="24">
        <f>E122</f>
        <v>39</v>
      </c>
      <c r="F121" s="24">
        <f>F122</f>
        <v>39</v>
      </c>
    </row>
    <row r="122" spans="1:6" s="4" customFormat="1" ht="15.75" customHeight="1" x14ac:dyDescent="0.3">
      <c r="A122" s="25"/>
      <c r="B122" s="9" t="s">
        <v>24</v>
      </c>
      <c r="C122" s="70" t="s">
        <v>23</v>
      </c>
      <c r="D122" s="11">
        <v>39</v>
      </c>
      <c r="E122" s="24">
        <v>39</v>
      </c>
      <c r="F122" s="24">
        <v>39</v>
      </c>
    </row>
    <row r="123" spans="1:6" s="4" customFormat="1" ht="15.75" customHeight="1" x14ac:dyDescent="0.3">
      <c r="A123" s="15" t="s">
        <v>235</v>
      </c>
      <c r="B123" s="13"/>
      <c r="C123" s="12" t="s">
        <v>22</v>
      </c>
      <c r="D123" s="11">
        <f>D124</f>
        <v>190</v>
      </c>
      <c r="E123" s="24">
        <f>E124</f>
        <v>190</v>
      </c>
      <c r="F123" s="24">
        <f>F124</f>
        <v>190</v>
      </c>
    </row>
    <row r="124" spans="1:6" s="4" customFormat="1" ht="15.75" customHeight="1" x14ac:dyDescent="0.3">
      <c r="A124" s="25"/>
      <c r="B124" s="9" t="s">
        <v>3</v>
      </c>
      <c r="C124" s="70" t="s">
        <v>222</v>
      </c>
      <c r="D124" s="11">
        <v>190</v>
      </c>
      <c r="E124" s="24">
        <v>190</v>
      </c>
      <c r="F124" s="24">
        <v>190</v>
      </c>
    </row>
    <row r="125" spans="1:6" s="4" customFormat="1" ht="15.75" customHeight="1" x14ac:dyDescent="0.3">
      <c r="A125" s="15" t="s">
        <v>80</v>
      </c>
      <c r="B125" s="9"/>
      <c r="C125" s="70" t="s">
        <v>236</v>
      </c>
      <c r="D125" s="11">
        <f t="shared" ref="D125:F127" si="26">D126</f>
        <v>275.2</v>
      </c>
      <c r="E125" s="24">
        <f t="shared" si="26"/>
        <v>284.10000000000002</v>
      </c>
      <c r="F125" s="24">
        <f t="shared" si="26"/>
        <v>284.10000000000002</v>
      </c>
    </row>
    <row r="126" spans="1:6" s="4" customFormat="1" ht="32.25" customHeight="1" x14ac:dyDescent="0.3">
      <c r="A126" s="15" t="s">
        <v>79</v>
      </c>
      <c r="B126" s="9"/>
      <c r="C126" s="20" t="s">
        <v>78</v>
      </c>
      <c r="D126" s="11">
        <f t="shared" si="26"/>
        <v>275.2</v>
      </c>
      <c r="E126" s="24">
        <f t="shared" si="26"/>
        <v>284.10000000000002</v>
      </c>
      <c r="F126" s="24">
        <f t="shared" si="26"/>
        <v>284.10000000000002</v>
      </c>
    </row>
    <row r="127" spans="1:6" s="4" customFormat="1" ht="27.6" x14ac:dyDescent="0.3">
      <c r="A127" s="15" t="s">
        <v>619</v>
      </c>
      <c r="B127" s="9"/>
      <c r="C127" s="66" t="s">
        <v>620</v>
      </c>
      <c r="D127" s="11">
        <f t="shared" si="26"/>
        <v>275.2</v>
      </c>
      <c r="E127" s="24">
        <f t="shared" si="26"/>
        <v>284.10000000000002</v>
      </c>
      <c r="F127" s="24">
        <f t="shared" si="26"/>
        <v>284.10000000000002</v>
      </c>
    </row>
    <row r="128" spans="1:6" s="4" customFormat="1" ht="15.6" x14ac:dyDescent="0.3">
      <c r="A128" s="27"/>
      <c r="B128" s="9" t="s">
        <v>3</v>
      </c>
      <c r="C128" s="70" t="s">
        <v>222</v>
      </c>
      <c r="D128" s="11">
        <v>275.2</v>
      </c>
      <c r="E128" s="24">
        <v>284.10000000000002</v>
      </c>
      <c r="F128" s="24">
        <v>284.10000000000002</v>
      </c>
    </row>
    <row r="129" spans="1:6" s="4" customFormat="1" ht="15.75" customHeight="1" x14ac:dyDescent="0.3">
      <c r="A129" s="15" t="s">
        <v>237</v>
      </c>
      <c r="B129" s="9"/>
      <c r="C129" s="20" t="s">
        <v>32</v>
      </c>
      <c r="D129" s="11">
        <f t="shared" ref="D129:F130" si="27">D130</f>
        <v>7083.9000000000005</v>
      </c>
      <c r="E129" s="24">
        <f t="shared" si="27"/>
        <v>7327.9000000000005</v>
      </c>
      <c r="F129" s="24">
        <f t="shared" si="27"/>
        <v>7327.9000000000005</v>
      </c>
    </row>
    <row r="130" spans="1:6" s="4" customFormat="1" ht="15.75" customHeight="1" x14ac:dyDescent="0.3">
      <c r="A130" s="15" t="s">
        <v>238</v>
      </c>
      <c r="B130" s="9"/>
      <c r="C130" s="20" t="s">
        <v>30</v>
      </c>
      <c r="D130" s="11">
        <f t="shared" si="27"/>
        <v>7083.9000000000005</v>
      </c>
      <c r="E130" s="24">
        <f t="shared" si="27"/>
        <v>7327.9000000000005</v>
      </c>
      <c r="F130" s="24">
        <f t="shared" si="27"/>
        <v>7327.9000000000005</v>
      </c>
    </row>
    <row r="131" spans="1:6" s="4" customFormat="1" ht="15.75" customHeight="1" x14ac:dyDescent="0.3">
      <c r="A131" s="15" t="s">
        <v>239</v>
      </c>
      <c r="B131" s="13"/>
      <c r="C131" s="20" t="s">
        <v>16</v>
      </c>
      <c r="D131" s="14">
        <f>D132+D133+D134</f>
        <v>7083.9000000000005</v>
      </c>
      <c r="E131" s="14">
        <f>E132+E133+E134</f>
        <v>7327.9000000000005</v>
      </c>
      <c r="F131" s="14">
        <f>F132+F133+F134</f>
        <v>7327.9000000000005</v>
      </c>
    </row>
    <row r="132" spans="1:6" s="4" customFormat="1" ht="45.75" customHeight="1" x14ac:dyDescent="0.3">
      <c r="A132" s="13"/>
      <c r="B132" s="9" t="s">
        <v>5</v>
      </c>
      <c r="C132" s="70" t="s">
        <v>364</v>
      </c>
      <c r="D132" s="14">
        <v>6728.5</v>
      </c>
      <c r="E132" s="14">
        <v>6972.5</v>
      </c>
      <c r="F132" s="14">
        <v>6972.5</v>
      </c>
    </row>
    <row r="133" spans="1:6" s="4" customFormat="1" ht="15.75" customHeight="1" x14ac:dyDescent="0.3">
      <c r="A133" s="13"/>
      <c r="B133" s="9" t="s">
        <v>3</v>
      </c>
      <c r="C133" s="70" t="s">
        <v>222</v>
      </c>
      <c r="D133" s="14">
        <v>354.1</v>
      </c>
      <c r="E133" s="14">
        <v>354.1</v>
      </c>
      <c r="F133" s="14">
        <v>354.1</v>
      </c>
    </row>
    <row r="134" spans="1:6" s="4" customFormat="1" ht="15.6" x14ac:dyDescent="0.3">
      <c r="A134" s="13"/>
      <c r="B134" s="9" t="s">
        <v>2</v>
      </c>
      <c r="C134" s="70" t="s">
        <v>1</v>
      </c>
      <c r="D134" s="14">
        <v>1.3</v>
      </c>
      <c r="E134" s="14">
        <v>1.3</v>
      </c>
      <c r="F134" s="14">
        <v>1.3</v>
      </c>
    </row>
    <row r="135" spans="1:6" s="4" customFormat="1" ht="27.75" customHeight="1" x14ac:dyDescent="0.3">
      <c r="A135" s="17" t="s">
        <v>77</v>
      </c>
      <c r="B135" s="13"/>
      <c r="C135" s="63" t="s">
        <v>240</v>
      </c>
      <c r="D135" s="6">
        <f>D136+D153</f>
        <v>78922</v>
      </c>
      <c r="E135" s="23">
        <f>E136+E153</f>
        <v>46009.5</v>
      </c>
      <c r="F135" s="23">
        <f>F136+F153</f>
        <v>46009.5</v>
      </c>
    </row>
    <row r="136" spans="1:6" s="4" customFormat="1" ht="17.25" customHeight="1" x14ac:dyDescent="0.3">
      <c r="A136" s="15" t="s">
        <v>76</v>
      </c>
      <c r="B136" s="26"/>
      <c r="C136" s="20" t="s">
        <v>75</v>
      </c>
      <c r="D136" s="14">
        <f>D137+D142+D145+D148</f>
        <v>56273</v>
      </c>
      <c r="E136" s="14">
        <f>E137+E142+E145+E148</f>
        <v>23973.699999999997</v>
      </c>
      <c r="F136" s="14">
        <f>F137+F142+F145+F148</f>
        <v>23973.699999999997</v>
      </c>
    </row>
    <row r="137" spans="1:6" s="4" customFormat="1" ht="18" customHeight="1" x14ac:dyDescent="0.3">
      <c r="A137" s="15" t="s">
        <v>74</v>
      </c>
      <c r="B137" s="15"/>
      <c r="C137" s="20" t="s">
        <v>241</v>
      </c>
      <c r="D137" s="14">
        <f>D138</f>
        <v>1432.1000000000001</v>
      </c>
      <c r="E137" s="14">
        <f t="shared" ref="E137:F137" si="28">E138</f>
        <v>1432.1000000000001</v>
      </c>
      <c r="F137" s="14">
        <f t="shared" si="28"/>
        <v>1432.1000000000001</v>
      </c>
    </row>
    <row r="138" spans="1:6" s="4" customFormat="1" ht="17.25" customHeight="1" x14ac:dyDescent="0.3">
      <c r="A138" s="15" t="s">
        <v>73</v>
      </c>
      <c r="B138" s="9"/>
      <c r="C138" s="20" t="s">
        <v>22</v>
      </c>
      <c r="D138" s="14">
        <f>D140+D141+D139</f>
        <v>1432.1000000000001</v>
      </c>
      <c r="E138" s="14">
        <f>E140+E141+E139</f>
        <v>1432.1000000000001</v>
      </c>
      <c r="F138" s="14">
        <f>F140+F141+F139</f>
        <v>1432.1000000000001</v>
      </c>
    </row>
    <row r="139" spans="1:6" s="4" customFormat="1" ht="45.75" customHeight="1" x14ac:dyDescent="0.3">
      <c r="A139" s="13"/>
      <c r="B139" s="9" t="s">
        <v>5</v>
      </c>
      <c r="C139" s="70" t="s">
        <v>364</v>
      </c>
      <c r="D139" s="14">
        <v>370.2</v>
      </c>
      <c r="E139" s="14">
        <v>370.2</v>
      </c>
      <c r="F139" s="14">
        <v>370.2</v>
      </c>
    </row>
    <row r="140" spans="1:6" s="4" customFormat="1" ht="17.25" customHeight="1" x14ac:dyDescent="0.3">
      <c r="A140" s="9"/>
      <c r="B140" s="9" t="s">
        <v>3</v>
      </c>
      <c r="C140" s="70" t="s">
        <v>222</v>
      </c>
      <c r="D140" s="14">
        <v>369.8</v>
      </c>
      <c r="E140" s="14">
        <v>369.8</v>
      </c>
      <c r="F140" s="14">
        <v>369.8</v>
      </c>
    </row>
    <row r="141" spans="1:6" s="4" customFormat="1" ht="19.5" customHeight="1" x14ac:dyDescent="0.3">
      <c r="A141" s="13"/>
      <c r="B141" s="9" t="s">
        <v>24</v>
      </c>
      <c r="C141" s="70" t="s">
        <v>23</v>
      </c>
      <c r="D141" s="14">
        <v>692.1</v>
      </c>
      <c r="E141" s="14">
        <v>692.1</v>
      </c>
      <c r="F141" s="14">
        <v>692.1</v>
      </c>
    </row>
    <row r="142" spans="1:6" s="4" customFormat="1" ht="17.25" customHeight="1" x14ac:dyDescent="0.3">
      <c r="A142" s="15" t="s">
        <v>72</v>
      </c>
      <c r="B142" s="9"/>
      <c r="C142" s="20" t="s">
        <v>242</v>
      </c>
      <c r="D142" s="14">
        <f t="shared" ref="D142:F143" si="29">D143</f>
        <v>600</v>
      </c>
      <c r="E142" s="14">
        <f t="shared" si="29"/>
        <v>600</v>
      </c>
      <c r="F142" s="14">
        <f t="shared" si="29"/>
        <v>600</v>
      </c>
    </row>
    <row r="143" spans="1:6" s="4" customFormat="1" ht="17.25" customHeight="1" x14ac:dyDescent="0.3">
      <c r="A143" s="15" t="s">
        <v>243</v>
      </c>
      <c r="B143" s="13"/>
      <c r="C143" s="20" t="s">
        <v>22</v>
      </c>
      <c r="D143" s="14">
        <f t="shared" si="29"/>
        <v>600</v>
      </c>
      <c r="E143" s="14">
        <f t="shared" si="29"/>
        <v>600</v>
      </c>
      <c r="F143" s="14">
        <f t="shared" si="29"/>
        <v>600</v>
      </c>
    </row>
    <row r="144" spans="1:6" s="4" customFormat="1" ht="17.25" customHeight="1" x14ac:dyDescent="0.3">
      <c r="A144" s="13"/>
      <c r="B144" s="9" t="s">
        <v>24</v>
      </c>
      <c r="C144" s="70" t="s">
        <v>23</v>
      </c>
      <c r="D144" s="14">
        <v>600</v>
      </c>
      <c r="E144" s="14">
        <v>600</v>
      </c>
      <c r="F144" s="14">
        <v>600</v>
      </c>
    </row>
    <row r="145" spans="1:6" s="4" customFormat="1" ht="32.25" customHeight="1" x14ac:dyDescent="0.3">
      <c r="A145" s="15" t="s">
        <v>244</v>
      </c>
      <c r="B145" s="9"/>
      <c r="C145" s="20" t="s">
        <v>454</v>
      </c>
      <c r="D145" s="14">
        <f t="shared" ref="D145:F146" si="30">D146</f>
        <v>22178.400000000001</v>
      </c>
      <c r="E145" s="14">
        <f t="shared" si="30"/>
        <v>21941.599999999999</v>
      </c>
      <c r="F145" s="14">
        <f t="shared" si="30"/>
        <v>21941.599999999999</v>
      </c>
    </row>
    <row r="146" spans="1:6" s="4" customFormat="1" ht="18" customHeight="1" x14ac:dyDescent="0.3">
      <c r="A146" s="15" t="s">
        <v>245</v>
      </c>
      <c r="B146" s="13"/>
      <c r="C146" s="20" t="s">
        <v>6</v>
      </c>
      <c r="D146" s="14">
        <f t="shared" si="30"/>
        <v>22178.400000000001</v>
      </c>
      <c r="E146" s="14">
        <f t="shared" si="30"/>
        <v>21941.599999999999</v>
      </c>
      <c r="F146" s="14">
        <f t="shared" si="30"/>
        <v>21941.599999999999</v>
      </c>
    </row>
    <row r="147" spans="1:6" s="4" customFormat="1" ht="17.25" customHeight="1" x14ac:dyDescent="0.3">
      <c r="A147" s="13"/>
      <c r="B147" s="9" t="s">
        <v>24</v>
      </c>
      <c r="C147" s="70" t="s">
        <v>23</v>
      </c>
      <c r="D147" s="14">
        <v>22178.400000000001</v>
      </c>
      <c r="E147" s="14">
        <v>21941.599999999999</v>
      </c>
      <c r="F147" s="14">
        <v>21941.599999999999</v>
      </c>
    </row>
    <row r="148" spans="1:6" s="4" customFormat="1" ht="19.5" customHeight="1" x14ac:dyDescent="0.3">
      <c r="A148" s="15" t="s">
        <v>491</v>
      </c>
      <c r="B148" s="9"/>
      <c r="C148" s="20" t="s">
        <v>492</v>
      </c>
      <c r="D148" s="14">
        <f>D151+D149</f>
        <v>32062.5</v>
      </c>
      <c r="E148" s="14">
        <f t="shared" ref="E148:F148" si="31">E151+E149</f>
        <v>0</v>
      </c>
      <c r="F148" s="14">
        <f t="shared" si="31"/>
        <v>0</v>
      </c>
    </row>
    <row r="149" spans="1:6" s="4" customFormat="1" ht="20.25" customHeight="1" x14ac:dyDescent="0.3">
      <c r="A149" s="15" t="s">
        <v>644</v>
      </c>
      <c r="B149" s="9"/>
      <c r="C149" s="20" t="s">
        <v>645</v>
      </c>
      <c r="D149" s="14">
        <f>D150</f>
        <v>100</v>
      </c>
      <c r="E149" s="14">
        <f t="shared" ref="E149:F149" si="32">E150</f>
        <v>0</v>
      </c>
      <c r="F149" s="14">
        <f t="shared" si="32"/>
        <v>0</v>
      </c>
    </row>
    <row r="150" spans="1:6" s="4" customFormat="1" ht="19.5" customHeight="1" x14ac:dyDescent="0.3">
      <c r="A150" s="15"/>
      <c r="B150" s="9" t="s">
        <v>24</v>
      </c>
      <c r="C150" s="70" t="s">
        <v>23</v>
      </c>
      <c r="D150" s="14">
        <v>100</v>
      </c>
      <c r="E150" s="14">
        <v>0</v>
      </c>
      <c r="F150" s="14">
        <v>0</v>
      </c>
    </row>
    <row r="151" spans="1:6" s="4" customFormat="1" ht="30.75" customHeight="1" x14ac:dyDescent="0.3">
      <c r="A151" s="15" t="s">
        <v>600</v>
      </c>
      <c r="B151" s="13"/>
      <c r="C151" s="20" t="s">
        <v>601</v>
      </c>
      <c r="D151" s="14">
        <f t="shared" ref="D151:F151" si="33">D152</f>
        <v>31962.5</v>
      </c>
      <c r="E151" s="14">
        <f t="shared" si="33"/>
        <v>0</v>
      </c>
      <c r="F151" s="14">
        <f t="shared" si="33"/>
        <v>0</v>
      </c>
    </row>
    <row r="152" spans="1:6" s="4" customFormat="1" ht="17.25" customHeight="1" x14ac:dyDescent="0.3">
      <c r="A152" s="13"/>
      <c r="B152" s="9" t="s">
        <v>311</v>
      </c>
      <c r="C152" s="70" t="s">
        <v>312</v>
      </c>
      <c r="D152" s="14">
        <v>31962.5</v>
      </c>
      <c r="E152" s="14">
        <v>0</v>
      </c>
      <c r="F152" s="14">
        <v>0</v>
      </c>
    </row>
    <row r="153" spans="1:6" s="4" customFormat="1" ht="15.75" customHeight="1" x14ac:dyDescent="0.3">
      <c r="A153" s="15" t="s">
        <v>353</v>
      </c>
      <c r="B153" s="9"/>
      <c r="C153" s="12" t="s">
        <v>352</v>
      </c>
      <c r="D153" s="11">
        <f>D154</f>
        <v>22649</v>
      </c>
      <c r="E153" s="24">
        <f>E154</f>
        <v>22035.8</v>
      </c>
      <c r="F153" s="24">
        <f>F154</f>
        <v>22035.8</v>
      </c>
    </row>
    <row r="154" spans="1:6" s="4" customFormat="1" ht="15.75" customHeight="1" x14ac:dyDescent="0.3">
      <c r="A154" s="15" t="s">
        <v>354</v>
      </c>
      <c r="B154" s="9"/>
      <c r="C154" s="12" t="s">
        <v>358</v>
      </c>
      <c r="D154" s="11">
        <f>D155</f>
        <v>22649</v>
      </c>
      <c r="E154" s="11">
        <f t="shared" ref="E154:F154" si="34">E155</f>
        <v>22035.8</v>
      </c>
      <c r="F154" s="11">
        <f t="shared" si="34"/>
        <v>22035.8</v>
      </c>
    </row>
    <row r="155" spans="1:6" s="4" customFormat="1" ht="15.75" customHeight="1" x14ac:dyDescent="0.3">
      <c r="A155" s="15" t="s">
        <v>355</v>
      </c>
      <c r="B155" s="13"/>
      <c r="C155" s="12" t="s">
        <v>6</v>
      </c>
      <c r="D155" s="14">
        <f>D156</f>
        <v>22649</v>
      </c>
      <c r="E155" s="14">
        <f>E156</f>
        <v>22035.8</v>
      </c>
      <c r="F155" s="14">
        <f>F156</f>
        <v>22035.8</v>
      </c>
    </row>
    <row r="156" spans="1:6" s="4" customFormat="1" ht="19.5" customHeight="1" x14ac:dyDescent="0.3">
      <c r="A156" s="13"/>
      <c r="B156" s="9" t="s">
        <v>24</v>
      </c>
      <c r="C156" s="70" t="s">
        <v>23</v>
      </c>
      <c r="D156" s="14">
        <v>22649</v>
      </c>
      <c r="E156" s="14">
        <v>22035.8</v>
      </c>
      <c r="F156" s="14">
        <v>22035.8</v>
      </c>
    </row>
    <row r="157" spans="1:6" s="4" customFormat="1" ht="18.75" customHeight="1" x14ac:dyDescent="0.3">
      <c r="A157" s="17" t="s">
        <v>70</v>
      </c>
      <c r="B157" s="13"/>
      <c r="C157" s="68" t="s">
        <v>246</v>
      </c>
      <c r="D157" s="6">
        <f>D158</f>
        <v>4718.3999999999996</v>
      </c>
      <c r="E157" s="6">
        <f t="shared" ref="E157:F157" si="35">E158</f>
        <v>4869.3</v>
      </c>
      <c r="F157" s="6">
        <f t="shared" si="35"/>
        <v>4869.3</v>
      </c>
    </row>
    <row r="158" spans="1:6" s="4" customFormat="1" ht="18" customHeight="1" x14ac:dyDescent="0.3">
      <c r="A158" s="15" t="s">
        <v>69</v>
      </c>
      <c r="B158" s="13"/>
      <c r="C158" s="70" t="s">
        <v>388</v>
      </c>
      <c r="D158" s="14">
        <f>D159+D162+D165+D168</f>
        <v>4718.3999999999996</v>
      </c>
      <c r="E158" s="14">
        <f>E159+E162+E165+E168</f>
        <v>4869.3</v>
      </c>
      <c r="F158" s="14">
        <f>F159+F162+F165+F168</f>
        <v>4869.3</v>
      </c>
    </row>
    <row r="159" spans="1:6" s="4" customFormat="1" ht="27.6" x14ac:dyDescent="0.3">
      <c r="A159" s="15" t="s">
        <v>68</v>
      </c>
      <c r="B159" s="9"/>
      <c r="C159" s="71" t="s">
        <v>424</v>
      </c>
      <c r="D159" s="14">
        <f>D160</f>
        <v>75</v>
      </c>
      <c r="E159" s="14">
        <f>E160</f>
        <v>75</v>
      </c>
      <c r="F159" s="14">
        <f>F160</f>
        <v>75</v>
      </c>
    </row>
    <row r="160" spans="1:6" s="4" customFormat="1" ht="15.6" x14ac:dyDescent="0.3">
      <c r="A160" s="15" t="s">
        <v>418</v>
      </c>
      <c r="B160" s="9"/>
      <c r="C160" s="20" t="s">
        <v>425</v>
      </c>
      <c r="D160" s="14">
        <f>D161</f>
        <v>75</v>
      </c>
      <c r="E160" s="14">
        <f t="shared" ref="E160:F160" si="36">E161</f>
        <v>75</v>
      </c>
      <c r="F160" s="14">
        <f t="shared" si="36"/>
        <v>75</v>
      </c>
    </row>
    <row r="161" spans="1:6" s="4" customFormat="1" ht="17.25" customHeight="1" x14ac:dyDescent="0.3">
      <c r="A161" s="13"/>
      <c r="B161" s="9" t="s">
        <v>3</v>
      </c>
      <c r="C161" s="70" t="s">
        <v>222</v>
      </c>
      <c r="D161" s="14">
        <v>75</v>
      </c>
      <c r="E161" s="14">
        <v>75</v>
      </c>
      <c r="F161" s="14">
        <v>75</v>
      </c>
    </row>
    <row r="162" spans="1:6" s="4" customFormat="1" ht="61.5" customHeight="1" x14ac:dyDescent="0.3">
      <c r="A162" s="15" t="s">
        <v>66</v>
      </c>
      <c r="B162" s="13"/>
      <c r="C162" s="70" t="s">
        <v>422</v>
      </c>
      <c r="D162" s="14">
        <f>D163</f>
        <v>2484.1</v>
      </c>
      <c r="E162" s="14">
        <f t="shared" ref="E162:F162" si="37">E163</f>
        <v>2568.4</v>
      </c>
      <c r="F162" s="14">
        <f t="shared" si="37"/>
        <v>2568.4</v>
      </c>
    </row>
    <row r="163" spans="1:6" s="4" customFormat="1" ht="21.75" customHeight="1" x14ac:dyDescent="0.3">
      <c r="A163" s="15" t="s">
        <v>621</v>
      </c>
      <c r="B163" s="9"/>
      <c r="C163" s="70" t="s">
        <v>67</v>
      </c>
      <c r="D163" s="14">
        <f>D164</f>
        <v>2484.1</v>
      </c>
      <c r="E163" s="14">
        <f>E164</f>
        <v>2568.4</v>
      </c>
      <c r="F163" s="14">
        <f>F164</f>
        <v>2568.4</v>
      </c>
    </row>
    <row r="164" spans="1:6" s="4" customFormat="1" ht="44.25" customHeight="1" x14ac:dyDescent="0.3">
      <c r="A164" s="13"/>
      <c r="B164" s="9" t="s">
        <v>5</v>
      </c>
      <c r="C164" s="70" t="s">
        <v>364</v>
      </c>
      <c r="D164" s="14">
        <v>2484.1</v>
      </c>
      <c r="E164" s="14">
        <v>2568.4</v>
      </c>
      <c r="F164" s="14">
        <v>2568.4</v>
      </c>
    </row>
    <row r="165" spans="1:6" s="4" customFormat="1" ht="19.5" customHeight="1" x14ac:dyDescent="0.3">
      <c r="A165" s="15" t="s">
        <v>199</v>
      </c>
      <c r="B165" s="9"/>
      <c r="C165" s="20" t="s">
        <v>473</v>
      </c>
      <c r="D165" s="14">
        <f t="shared" ref="D165:F166" si="38">D166</f>
        <v>91</v>
      </c>
      <c r="E165" s="14">
        <f t="shared" si="38"/>
        <v>91</v>
      </c>
      <c r="F165" s="14">
        <f t="shared" si="38"/>
        <v>91</v>
      </c>
    </row>
    <row r="166" spans="1:6" s="4" customFormat="1" ht="15" customHeight="1" x14ac:dyDescent="0.3">
      <c r="A166" s="15" t="s">
        <v>200</v>
      </c>
      <c r="B166" s="9"/>
      <c r="C166" s="20" t="s">
        <v>22</v>
      </c>
      <c r="D166" s="14">
        <f t="shared" si="38"/>
        <v>91</v>
      </c>
      <c r="E166" s="14">
        <f t="shared" si="38"/>
        <v>91</v>
      </c>
      <c r="F166" s="14">
        <f t="shared" si="38"/>
        <v>91</v>
      </c>
    </row>
    <row r="167" spans="1:6" s="4" customFormat="1" ht="15" customHeight="1" x14ac:dyDescent="0.3">
      <c r="A167" s="13"/>
      <c r="B167" s="9" t="s">
        <v>24</v>
      </c>
      <c r="C167" s="70" t="s">
        <v>23</v>
      </c>
      <c r="D167" s="14">
        <v>91</v>
      </c>
      <c r="E167" s="14">
        <v>91</v>
      </c>
      <c r="F167" s="14">
        <v>91</v>
      </c>
    </row>
    <row r="168" spans="1:6" s="4" customFormat="1" ht="15" customHeight="1" x14ac:dyDescent="0.3">
      <c r="A168" s="15" t="s">
        <v>204</v>
      </c>
      <c r="B168" s="9"/>
      <c r="C168" s="70" t="s">
        <v>65</v>
      </c>
      <c r="D168" s="14">
        <f>D169+D171+D175+D173</f>
        <v>2068.3000000000002</v>
      </c>
      <c r="E168" s="14">
        <f>E169+E171+E175+E173</f>
        <v>2134.9</v>
      </c>
      <c r="F168" s="14">
        <f>F169+F171+F175+F173</f>
        <v>2134.9</v>
      </c>
    </row>
    <row r="169" spans="1:6" s="4" customFormat="1" ht="15" customHeight="1" x14ac:dyDescent="0.3">
      <c r="A169" s="15" t="s">
        <v>211</v>
      </c>
      <c r="B169" s="9"/>
      <c r="C169" s="20" t="s">
        <v>64</v>
      </c>
      <c r="D169" s="14">
        <f>D170</f>
        <v>14.8</v>
      </c>
      <c r="E169" s="14">
        <f>E170</f>
        <v>14.8</v>
      </c>
      <c r="F169" s="14">
        <f>F170</f>
        <v>14.8</v>
      </c>
    </row>
    <row r="170" spans="1:6" s="4" customFormat="1" ht="15" customHeight="1" x14ac:dyDescent="0.3">
      <c r="A170" s="13"/>
      <c r="B170" s="9" t="s">
        <v>3</v>
      </c>
      <c r="C170" s="70" t="s">
        <v>222</v>
      </c>
      <c r="D170" s="14">
        <v>14.8</v>
      </c>
      <c r="E170" s="14">
        <v>14.8</v>
      </c>
      <c r="F170" s="14">
        <v>14.8</v>
      </c>
    </row>
    <row r="171" spans="1:6" s="4" customFormat="1" ht="15" customHeight="1" x14ac:dyDescent="0.3">
      <c r="A171" s="13" t="s">
        <v>212</v>
      </c>
      <c r="B171" s="9"/>
      <c r="C171" s="66" t="s">
        <v>213</v>
      </c>
      <c r="D171" s="14">
        <f>D172</f>
        <v>73</v>
      </c>
      <c r="E171" s="14">
        <f t="shared" ref="E171:F171" si="39">E172</f>
        <v>75.599999999999994</v>
      </c>
      <c r="F171" s="14">
        <f t="shared" si="39"/>
        <v>75.599999999999994</v>
      </c>
    </row>
    <row r="172" spans="1:6" s="4" customFormat="1" ht="15" customHeight="1" x14ac:dyDescent="0.3">
      <c r="A172" s="13"/>
      <c r="B172" s="9" t="s">
        <v>3</v>
      </c>
      <c r="C172" s="70" t="s">
        <v>222</v>
      </c>
      <c r="D172" s="14">
        <v>73</v>
      </c>
      <c r="E172" s="14">
        <v>75.599999999999994</v>
      </c>
      <c r="F172" s="14">
        <v>75.599999999999994</v>
      </c>
    </row>
    <row r="173" spans="1:6" s="4" customFormat="1" ht="31.5" customHeight="1" x14ac:dyDescent="0.3">
      <c r="A173" s="13" t="s">
        <v>365</v>
      </c>
      <c r="B173" s="9"/>
      <c r="C173" s="66" t="s">
        <v>618</v>
      </c>
      <c r="D173" s="14">
        <f>D174</f>
        <v>1828.3</v>
      </c>
      <c r="E173" s="14">
        <f t="shared" ref="E173:F173" si="40">E174</f>
        <v>1892.3</v>
      </c>
      <c r="F173" s="14">
        <f t="shared" si="40"/>
        <v>1892.3</v>
      </c>
    </row>
    <row r="174" spans="1:6" s="4" customFormat="1" ht="46.5" customHeight="1" x14ac:dyDescent="0.3">
      <c r="A174" s="13"/>
      <c r="B174" s="9" t="s">
        <v>5</v>
      </c>
      <c r="C174" s="70" t="s">
        <v>364</v>
      </c>
      <c r="D174" s="14">
        <v>1828.3</v>
      </c>
      <c r="E174" s="14">
        <v>1892.3</v>
      </c>
      <c r="F174" s="14">
        <v>1892.3</v>
      </c>
    </row>
    <row r="175" spans="1:6" s="4" customFormat="1" ht="16.5" customHeight="1" x14ac:dyDescent="0.3">
      <c r="A175" s="13" t="s">
        <v>247</v>
      </c>
      <c r="B175" s="9"/>
      <c r="C175" s="66" t="s">
        <v>248</v>
      </c>
      <c r="D175" s="14">
        <f>D176</f>
        <v>152.19999999999999</v>
      </c>
      <c r="E175" s="14">
        <f>E176</f>
        <v>152.19999999999999</v>
      </c>
      <c r="F175" s="14">
        <f>F176</f>
        <v>152.19999999999999</v>
      </c>
    </row>
    <row r="176" spans="1:6" s="4" customFormat="1" ht="48" customHeight="1" x14ac:dyDescent="0.3">
      <c r="A176" s="13"/>
      <c r="B176" s="9" t="s">
        <v>5</v>
      </c>
      <c r="C176" s="70" t="s">
        <v>364</v>
      </c>
      <c r="D176" s="14">
        <v>152.19999999999999</v>
      </c>
      <c r="E176" s="14">
        <v>152.19999999999999</v>
      </c>
      <c r="F176" s="14">
        <v>152.19999999999999</v>
      </c>
    </row>
    <row r="177" spans="1:6" s="4" customFormat="1" ht="19.5" customHeight="1" x14ac:dyDescent="0.3">
      <c r="A177" s="17" t="s">
        <v>63</v>
      </c>
      <c r="B177" s="9"/>
      <c r="C177" s="68" t="s">
        <v>252</v>
      </c>
      <c r="D177" s="6">
        <f>D178+D189</f>
        <v>12321.400000000001</v>
      </c>
      <c r="E177" s="23">
        <f>E178+E189</f>
        <v>12635.3</v>
      </c>
      <c r="F177" s="23">
        <f>F178+F189</f>
        <v>12635.3</v>
      </c>
    </row>
    <row r="178" spans="1:6" s="4" customFormat="1" ht="15.6" x14ac:dyDescent="0.3">
      <c r="A178" s="15" t="s">
        <v>62</v>
      </c>
      <c r="B178" s="13"/>
      <c r="C178" s="70" t="s">
        <v>253</v>
      </c>
      <c r="D178" s="14">
        <f>D179+D186</f>
        <v>7160.5</v>
      </c>
      <c r="E178" s="14">
        <f>E179+E186</f>
        <v>7248.9</v>
      </c>
      <c r="F178" s="14">
        <f>F179+F186</f>
        <v>7248.9</v>
      </c>
    </row>
    <row r="179" spans="1:6" s="4" customFormat="1" ht="30" customHeight="1" x14ac:dyDescent="0.3">
      <c r="A179" s="15" t="s">
        <v>254</v>
      </c>
      <c r="B179" s="9"/>
      <c r="C179" s="70" t="s">
        <v>255</v>
      </c>
      <c r="D179" s="14">
        <f>D184+D180</f>
        <v>7123.3</v>
      </c>
      <c r="E179" s="14">
        <f t="shared" ref="E179:F179" si="41">E184+E180</f>
        <v>7218.5</v>
      </c>
      <c r="F179" s="14">
        <f t="shared" si="41"/>
        <v>7218.5</v>
      </c>
    </row>
    <row r="180" spans="1:6" s="4" customFormat="1" ht="18.75" customHeight="1" x14ac:dyDescent="0.3">
      <c r="A180" s="15" t="s">
        <v>394</v>
      </c>
      <c r="B180" s="9"/>
      <c r="C180" s="20" t="s">
        <v>382</v>
      </c>
      <c r="D180" s="14">
        <f>D181+D182+D183</f>
        <v>6722</v>
      </c>
      <c r="E180" s="14">
        <f>E181+E182+E183</f>
        <v>6953.5</v>
      </c>
      <c r="F180" s="14">
        <f>F181+F182+F183</f>
        <v>6953.5</v>
      </c>
    </row>
    <row r="181" spans="1:6" s="4" customFormat="1" ht="33" customHeight="1" x14ac:dyDescent="0.3">
      <c r="A181" s="15"/>
      <c r="B181" s="9" t="s">
        <v>5</v>
      </c>
      <c r="C181" s="70" t="s">
        <v>364</v>
      </c>
      <c r="D181" s="14">
        <v>4725.1000000000004</v>
      </c>
      <c r="E181" s="14">
        <v>4956.6000000000004</v>
      </c>
      <c r="F181" s="14">
        <v>4956.6000000000004</v>
      </c>
    </row>
    <row r="182" spans="1:6" s="4" customFormat="1" ht="15.6" x14ac:dyDescent="0.3">
      <c r="A182" s="13"/>
      <c r="B182" s="9" t="s">
        <v>3</v>
      </c>
      <c r="C182" s="70" t="s">
        <v>222</v>
      </c>
      <c r="D182" s="14">
        <v>1823.2</v>
      </c>
      <c r="E182" s="14">
        <v>1823.2</v>
      </c>
      <c r="F182" s="14">
        <v>1823.2</v>
      </c>
    </row>
    <row r="183" spans="1:6" s="4" customFormat="1" ht="15.6" x14ac:dyDescent="0.3">
      <c r="A183" s="13"/>
      <c r="B183" s="9" t="s">
        <v>2</v>
      </c>
      <c r="C183" s="70" t="s">
        <v>1</v>
      </c>
      <c r="D183" s="14">
        <v>173.7</v>
      </c>
      <c r="E183" s="14">
        <v>173.7</v>
      </c>
      <c r="F183" s="14">
        <v>173.7</v>
      </c>
    </row>
    <row r="184" spans="1:6" s="4" customFormat="1" ht="15.6" x14ac:dyDescent="0.3">
      <c r="A184" s="15" t="s">
        <v>256</v>
      </c>
      <c r="B184" s="9"/>
      <c r="C184" s="20" t="s">
        <v>22</v>
      </c>
      <c r="D184" s="14">
        <f>D185</f>
        <v>401.3</v>
      </c>
      <c r="E184" s="14">
        <f>E185</f>
        <v>265</v>
      </c>
      <c r="F184" s="14">
        <f>F185</f>
        <v>265</v>
      </c>
    </row>
    <row r="185" spans="1:6" s="4" customFormat="1" ht="15" customHeight="1" x14ac:dyDescent="0.3">
      <c r="A185" s="13"/>
      <c r="B185" s="9" t="s">
        <v>3</v>
      </c>
      <c r="C185" s="70" t="s">
        <v>222</v>
      </c>
      <c r="D185" s="14">
        <v>401.3</v>
      </c>
      <c r="E185" s="14">
        <v>265</v>
      </c>
      <c r="F185" s="14">
        <v>265</v>
      </c>
    </row>
    <row r="186" spans="1:6" s="4" customFormat="1" ht="30" customHeight="1" x14ac:dyDescent="0.3">
      <c r="A186" s="15" t="s">
        <v>399</v>
      </c>
      <c r="B186" s="9"/>
      <c r="C186" s="70" t="s">
        <v>400</v>
      </c>
      <c r="D186" s="14">
        <f t="shared" ref="D186:F187" si="42">D187</f>
        <v>37.200000000000003</v>
      </c>
      <c r="E186" s="14">
        <f t="shared" si="42"/>
        <v>30.4</v>
      </c>
      <c r="F186" s="14">
        <f t="shared" si="42"/>
        <v>30.4</v>
      </c>
    </row>
    <row r="187" spans="1:6" s="4" customFormat="1" ht="18.75" customHeight="1" x14ac:dyDescent="0.3">
      <c r="A187" s="15" t="s">
        <v>401</v>
      </c>
      <c r="B187" s="9"/>
      <c r="C187" s="20" t="s">
        <v>396</v>
      </c>
      <c r="D187" s="14">
        <f t="shared" si="42"/>
        <v>37.200000000000003</v>
      </c>
      <c r="E187" s="14">
        <f t="shared" si="42"/>
        <v>30.4</v>
      </c>
      <c r="F187" s="14">
        <f t="shared" si="42"/>
        <v>30.4</v>
      </c>
    </row>
    <row r="188" spans="1:6" s="4" customFormat="1" ht="18.75" customHeight="1" x14ac:dyDescent="0.3">
      <c r="A188" s="15"/>
      <c r="B188" s="9" t="s">
        <v>3</v>
      </c>
      <c r="C188" s="70" t="s">
        <v>222</v>
      </c>
      <c r="D188" s="14">
        <v>37.200000000000003</v>
      </c>
      <c r="E188" s="14">
        <v>30.4</v>
      </c>
      <c r="F188" s="14">
        <v>30.4</v>
      </c>
    </row>
    <row r="189" spans="1:6" s="4" customFormat="1" ht="30.75" customHeight="1" x14ac:dyDescent="0.3">
      <c r="A189" s="15" t="s">
        <v>257</v>
      </c>
      <c r="B189" s="13"/>
      <c r="C189" s="70" t="s">
        <v>258</v>
      </c>
      <c r="D189" s="14">
        <f t="shared" ref="D189:F190" si="43">D190</f>
        <v>5160.9000000000005</v>
      </c>
      <c r="E189" s="14">
        <f t="shared" si="43"/>
        <v>5386.4000000000005</v>
      </c>
      <c r="F189" s="14">
        <f t="shared" si="43"/>
        <v>5386.4000000000005</v>
      </c>
    </row>
    <row r="190" spans="1:6" s="4" customFormat="1" ht="30" customHeight="1" x14ac:dyDescent="0.3">
      <c r="A190" s="15" t="s">
        <v>259</v>
      </c>
      <c r="B190" s="9"/>
      <c r="C190" s="70" t="s">
        <v>426</v>
      </c>
      <c r="D190" s="14">
        <f t="shared" si="43"/>
        <v>5160.9000000000005</v>
      </c>
      <c r="E190" s="14">
        <f t="shared" si="43"/>
        <v>5386.4000000000005</v>
      </c>
      <c r="F190" s="14">
        <f t="shared" si="43"/>
        <v>5386.4000000000005</v>
      </c>
    </row>
    <row r="191" spans="1:6" s="4" customFormat="1" ht="17.25" customHeight="1" x14ac:dyDescent="0.3">
      <c r="A191" s="15" t="s">
        <v>393</v>
      </c>
      <c r="B191" s="9"/>
      <c r="C191" s="20" t="s">
        <v>382</v>
      </c>
      <c r="D191" s="14">
        <f>D192+D193</f>
        <v>5160.9000000000005</v>
      </c>
      <c r="E191" s="14">
        <f>E192+E193</f>
        <v>5386.4000000000005</v>
      </c>
      <c r="F191" s="14">
        <f>F192+F193</f>
        <v>5386.4000000000005</v>
      </c>
    </row>
    <row r="192" spans="1:6" s="4" customFormat="1" ht="31.5" customHeight="1" x14ac:dyDescent="0.3">
      <c r="A192" s="15"/>
      <c r="B192" s="9" t="s">
        <v>5</v>
      </c>
      <c r="C192" s="70" t="s">
        <v>364</v>
      </c>
      <c r="D192" s="14">
        <v>4602.8</v>
      </c>
      <c r="E192" s="14">
        <v>4828.3</v>
      </c>
      <c r="F192" s="14">
        <v>4828.3</v>
      </c>
    </row>
    <row r="193" spans="1:6" s="4" customFormat="1" ht="18" customHeight="1" x14ac:dyDescent="0.3">
      <c r="A193" s="13"/>
      <c r="B193" s="9" t="s">
        <v>3</v>
      </c>
      <c r="C193" s="70" t="s">
        <v>222</v>
      </c>
      <c r="D193" s="14">
        <v>558.1</v>
      </c>
      <c r="E193" s="14">
        <v>558.1</v>
      </c>
      <c r="F193" s="14">
        <v>558.1</v>
      </c>
    </row>
    <row r="194" spans="1:6" s="4" customFormat="1" ht="15.6" x14ac:dyDescent="0.3">
      <c r="A194" s="17" t="s">
        <v>251</v>
      </c>
      <c r="B194" s="9"/>
      <c r="C194" s="68" t="s">
        <v>261</v>
      </c>
      <c r="D194" s="6">
        <f>D195</f>
        <v>145</v>
      </c>
      <c r="E194" s="23">
        <f>E195</f>
        <v>165</v>
      </c>
      <c r="F194" s="23">
        <f>F195</f>
        <v>165</v>
      </c>
    </row>
    <row r="195" spans="1:6" s="4" customFormat="1" ht="15.6" x14ac:dyDescent="0.3">
      <c r="A195" s="15" t="s">
        <v>260</v>
      </c>
      <c r="B195" s="13"/>
      <c r="C195" s="70" t="s">
        <v>427</v>
      </c>
      <c r="D195" s="14">
        <f>D199+D196</f>
        <v>145</v>
      </c>
      <c r="E195" s="14">
        <f>E199+E196</f>
        <v>165</v>
      </c>
      <c r="F195" s="14">
        <f>F199+F196</f>
        <v>165</v>
      </c>
    </row>
    <row r="196" spans="1:6" s="4" customFormat="1" ht="18.75" customHeight="1" x14ac:dyDescent="0.3">
      <c r="A196" s="15" t="s">
        <v>263</v>
      </c>
      <c r="B196" s="9"/>
      <c r="C196" s="70" t="s">
        <v>262</v>
      </c>
      <c r="D196" s="14">
        <f t="shared" ref="D196:F197" si="44">D197</f>
        <v>55</v>
      </c>
      <c r="E196" s="14">
        <f t="shared" si="44"/>
        <v>75</v>
      </c>
      <c r="F196" s="14">
        <f t="shared" si="44"/>
        <v>75</v>
      </c>
    </row>
    <row r="197" spans="1:6" s="4" customFormat="1" ht="17.25" customHeight="1" x14ac:dyDescent="0.3">
      <c r="A197" s="15" t="s">
        <v>264</v>
      </c>
      <c r="B197" s="9"/>
      <c r="C197" s="20" t="s">
        <v>22</v>
      </c>
      <c r="D197" s="14">
        <f t="shared" si="44"/>
        <v>55</v>
      </c>
      <c r="E197" s="14">
        <f t="shared" si="44"/>
        <v>75</v>
      </c>
      <c r="F197" s="14">
        <f t="shared" si="44"/>
        <v>75</v>
      </c>
    </row>
    <row r="198" spans="1:6" s="4" customFormat="1" ht="15.6" x14ac:dyDescent="0.3">
      <c r="A198" s="13"/>
      <c r="B198" s="9" t="s">
        <v>3</v>
      </c>
      <c r="C198" s="70" t="s">
        <v>222</v>
      </c>
      <c r="D198" s="14">
        <v>55</v>
      </c>
      <c r="E198" s="14">
        <v>75</v>
      </c>
      <c r="F198" s="14">
        <v>75</v>
      </c>
    </row>
    <row r="199" spans="1:6" s="4" customFormat="1" ht="31.5" customHeight="1" x14ac:dyDescent="0.3">
      <c r="A199" s="15" t="s">
        <v>265</v>
      </c>
      <c r="B199" s="9"/>
      <c r="C199" s="70" t="s">
        <v>61</v>
      </c>
      <c r="D199" s="14">
        <f t="shared" ref="D199:F200" si="45">D200</f>
        <v>90</v>
      </c>
      <c r="E199" s="14">
        <f t="shared" si="45"/>
        <v>90</v>
      </c>
      <c r="F199" s="14">
        <f t="shared" si="45"/>
        <v>90</v>
      </c>
    </row>
    <row r="200" spans="1:6" s="4" customFormat="1" ht="44.25" customHeight="1" x14ac:dyDescent="0.3">
      <c r="A200" s="15" t="s">
        <v>474</v>
      </c>
      <c r="B200" s="9"/>
      <c r="C200" s="20" t="s">
        <v>475</v>
      </c>
      <c r="D200" s="14">
        <f t="shared" si="45"/>
        <v>90</v>
      </c>
      <c r="E200" s="14">
        <f t="shared" si="45"/>
        <v>90</v>
      </c>
      <c r="F200" s="14">
        <f t="shared" si="45"/>
        <v>90</v>
      </c>
    </row>
    <row r="201" spans="1:6" s="4" customFormat="1" ht="15.6" x14ac:dyDescent="0.3">
      <c r="A201" s="13"/>
      <c r="B201" s="9" t="s">
        <v>2</v>
      </c>
      <c r="C201" s="70" t="s">
        <v>1</v>
      </c>
      <c r="D201" s="14">
        <v>90</v>
      </c>
      <c r="E201" s="14">
        <v>90</v>
      </c>
      <c r="F201" s="14">
        <v>90</v>
      </c>
    </row>
    <row r="202" spans="1:6" s="4" customFormat="1" ht="15.6" x14ac:dyDescent="0.3">
      <c r="A202" s="17" t="s">
        <v>60</v>
      </c>
      <c r="B202" s="13"/>
      <c r="C202" s="64" t="s">
        <v>266</v>
      </c>
      <c r="D202" s="23">
        <f>D217+D229+D255+D203</f>
        <v>36345.299999999996</v>
      </c>
      <c r="E202" s="23">
        <f>E217+E229+E255+E203</f>
        <v>31572</v>
      </c>
      <c r="F202" s="23">
        <f>F217+F229+F255+F203</f>
        <v>31071.699999999997</v>
      </c>
    </row>
    <row r="203" spans="1:6" s="4" customFormat="1" ht="18" customHeight="1" x14ac:dyDescent="0.3">
      <c r="A203" s="15" t="s">
        <v>405</v>
      </c>
      <c r="B203" s="18"/>
      <c r="C203" s="62" t="s">
        <v>406</v>
      </c>
      <c r="D203" s="14">
        <f>D207+D204+D214</f>
        <v>1079.5</v>
      </c>
      <c r="E203" s="14">
        <f t="shared" ref="E203:F203" si="46">E207+E204</f>
        <v>539.9</v>
      </c>
      <c r="F203" s="14">
        <f t="shared" si="46"/>
        <v>0</v>
      </c>
    </row>
    <row r="204" spans="1:6" s="4" customFormat="1" ht="21" customHeight="1" x14ac:dyDescent="0.3">
      <c r="A204" s="15" t="s">
        <v>622</v>
      </c>
      <c r="B204" s="9"/>
      <c r="C204" s="70" t="s">
        <v>623</v>
      </c>
      <c r="D204" s="14">
        <f>D205</f>
        <v>640</v>
      </c>
      <c r="E204" s="14">
        <f t="shared" ref="E204:F204" si="47">E205</f>
        <v>539.9</v>
      </c>
      <c r="F204" s="14">
        <f t="shared" si="47"/>
        <v>0</v>
      </c>
    </row>
    <row r="205" spans="1:6" s="4" customFormat="1" ht="18" customHeight="1" x14ac:dyDescent="0.3">
      <c r="A205" s="15" t="s">
        <v>624</v>
      </c>
      <c r="B205" s="9"/>
      <c r="C205" s="70" t="s">
        <v>625</v>
      </c>
      <c r="D205" s="14">
        <f>D206</f>
        <v>640</v>
      </c>
      <c r="E205" s="14">
        <f t="shared" ref="E205:F205" si="48">E206</f>
        <v>539.9</v>
      </c>
      <c r="F205" s="14">
        <f t="shared" si="48"/>
        <v>0</v>
      </c>
    </row>
    <row r="206" spans="1:6" s="4" customFormat="1" ht="18" customHeight="1" x14ac:dyDescent="0.3">
      <c r="A206" s="15"/>
      <c r="B206" s="9" t="s">
        <v>3</v>
      </c>
      <c r="C206" s="70" t="s">
        <v>222</v>
      </c>
      <c r="D206" s="14">
        <v>640</v>
      </c>
      <c r="E206" s="14">
        <v>539.9</v>
      </c>
      <c r="F206" s="14">
        <v>0</v>
      </c>
    </row>
    <row r="207" spans="1:6" s="4" customFormat="1" ht="30" customHeight="1" x14ac:dyDescent="0.3">
      <c r="A207" s="15" t="s">
        <v>408</v>
      </c>
      <c r="B207" s="9"/>
      <c r="C207" s="70" t="s">
        <v>407</v>
      </c>
      <c r="D207" s="14">
        <f>D212+D208+D210</f>
        <v>312.5</v>
      </c>
      <c r="E207" s="14">
        <f t="shared" ref="E207:F207" si="49">E212+E208+E210</f>
        <v>0</v>
      </c>
      <c r="F207" s="14">
        <f t="shared" si="49"/>
        <v>0</v>
      </c>
    </row>
    <row r="208" spans="1:6" s="4" customFormat="1" ht="30" customHeight="1" x14ac:dyDescent="0.3">
      <c r="A208" s="15" t="s">
        <v>650</v>
      </c>
      <c r="B208" s="9"/>
      <c r="C208" s="70" t="s">
        <v>651</v>
      </c>
      <c r="D208" s="14">
        <f>D209</f>
        <v>243.9</v>
      </c>
      <c r="E208" s="14">
        <f t="shared" ref="E208:F208" si="50">E209</f>
        <v>0</v>
      </c>
      <c r="F208" s="14">
        <f t="shared" si="50"/>
        <v>0</v>
      </c>
    </row>
    <row r="209" spans="1:6" s="4" customFormat="1" ht="18" customHeight="1" x14ac:dyDescent="0.3">
      <c r="A209" s="15"/>
      <c r="B209" s="9" t="s">
        <v>3</v>
      </c>
      <c r="C209" s="70" t="s">
        <v>222</v>
      </c>
      <c r="D209" s="14">
        <v>243.9</v>
      </c>
      <c r="E209" s="14">
        <v>0</v>
      </c>
      <c r="F209" s="14">
        <v>0</v>
      </c>
    </row>
    <row r="210" spans="1:6" s="4" customFormat="1" ht="35.25" customHeight="1" x14ac:dyDescent="0.3">
      <c r="A210" s="15" t="s">
        <v>673</v>
      </c>
      <c r="B210" s="9"/>
      <c r="C210" s="70" t="s">
        <v>674</v>
      </c>
      <c r="D210" s="14">
        <f>D211</f>
        <v>50</v>
      </c>
      <c r="E210" s="14">
        <f t="shared" ref="E210:F210" si="51">E211</f>
        <v>0</v>
      </c>
      <c r="F210" s="14">
        <f t="shared" si="51"/>
        <v>0</v>
      </c>
    </row>
    <row r="211" spans="1:6" s="4" customFormat="1" ht="18" customHeight="1" x14ac:dyDescent="0.3">
      <c r="A211" s="15"/>
      <c r="B211" s="9" t="s">
        <v>3</v>
      </c>
      <c r="C211" s="70" t="s">
        <v>222</v>
      </c>
      <c r="D211" s="14">
        <v>50</v>
      </c>
      <c r="E211" s="14">
        <v>0</v>
      </c>
      <c r="F211" s="14">
        <v>0</v>
      </c>
    </row>
    <row r="212" spans="1:6" s="4" customFormat="1" ht="27.6" x14ac:dyDescent="0.3">
      <c r="A212" s="15" t="s">
        <v>457</v>
      </c>
      <c r="B212" s="9"/>
      <c r="C212" s="70" t="s">
        <v>410</v>
      </c>
      <c r="D212" s="14">
        <f t="shared" ref="D212:F212" si="52">D213</f>
        <v>18.600000000000001</v>
      </c>
      <c r="E212" s="14">
        <f t="shared" si="52"/>
        <v>0</v>
      </c>
      <c r="F212" s="14">
        <f t="shared" si="52"/>
        <v>0</v>
      </c>
    </row>
    <row r="213" spans="1:6" s="4" customFormat="1" ht="15.6" x14ac:dyDescent="0.3">
      <c r="A213" s="18"/>
      <c r="B213" s="9" t="s">
        <v>3</v>
      </c>
      <c r="C213" s="70" t="s">
        <v>222</v>
      </c>
      <c r="D213" s="14">
        <v>18.600000000000001</v>
      </c>
      <c r="E213" s="14">
        <v>0</v>
      </c>
      <c r="F213" s="14">
        <v>0</v>
      </c>
    </row>
    <row r="214" spans="1:6" s="4" customFormat="1" ht="15.6" x14ac:dyDescent="0.3">
      <c r="A214" s="15" t="s">
        <v>652</v>
      </c>
      <c r="B214" s="9"/>
      <c r="C214" s="70" t="s">
        <v>653</v>
      </c>
      <c r="D214" s="14">
        <f>D215</f>
        <v>127</v>
      </c>
      <c r="E214" s="14">
        <f t="shared" ref="E214:F214" si="53">E215</f>
        <v>0</v>
      </c>
      <c r="F214" s="14">
        <f t="shared" si="53"/>
        <v>0</v>
      </c>
    </row>
    <row r="215" spans="1:6" s="4" customFormat="1" ht="15.6" x14ac:dyDescent="0.3">
      <c r="A215" s="15" t="s">
        <v>654</v>
      </c>
      <c r="B215" s="9"/>
      <c r="C215" s="70" t="s">
        <v>655</v>
      </c>
      <c r="D215" s="14">
        <f>D216</f>
        <v>127</v>
      </c>
      <c r="E215" s="14">
        <f t="shared" ref="E215:F215" si="54">E216</f>
        <v>0</v>
      </c>
      <c r="F215" s="14">
        <f t="shared" si="54"/>
        <v>0</v>
      </c>
    </row>
    <row r="216" spans="1:6" s="4" customFormat="1" ht="15.6" x14ac:dyDescent="0.3">
      <c r="A216" s="18"/>
      <c r="B216" s="9" t="s">
        <v>3</v>
      </c>
      <c r="C216" s="70" t="s">
        <v>222</v>
      </c>
      <c r="D216" s="14">
        <v>127</v>
      </c>
      <c r="E216" s="14">
        <v>0</v>
      </c>
      <c r="F216" s="14">
        <v>0</v>
      </c>
    </row>
    <row r="217" spans="1:6" s="4" customFormat="1" ht="18" customHeight="1" x14ac:dyDescent="0.3">
      <c r="A217" s="15" t="s">
        <v>57</v>
      </c>
      <c r="B217" s="18"/>
      <c r="C217" s="62" t="s">
        <v>267</v>
      </c>
      <c r="D217" s="14">
        <f>D218</f>
        <v>4229.8999999999996</v>
      </c>
      <c r="E217" s="14">
        <f>E218</f>
        <v>72.400000000000006</v>
      </c>
      <c r="F217" s="14">
        <f>F218</f>
        <v>72.400000000000006</v>
      </c>
    </row>
    <row r="218" spans="1:6" s="4" customFormat="1" ht="31.5" customHeight="1" x14ac:dyDescent="0.3">
      <c r="A218" s="15" t="s">
        <v>56</v>
      </c>
      <c r="B218" s="9"/>
      <c r="C218" s="70" t="s">
        <v>268</v>
      </c>
      <c r="D218" s="14">
        <f>D219+D221+D223+D225+D227</f>
        <v>4229.8999999999996</v>
      </c>
      <c r="E218" s="14">
        <f t="shared" ref="E218:F218" si="55">E219+E221+E223+E225</f>
        <v>72.400000000000006</v>
      </c>
      <c r="F218" s="14">
        <f t="shared" si="55"/>
        <v>72.400000000000006</v>
      </c>
    </row>
    <row r="219" spans="1:6" s="4" customFormat="1" ht="15.6" x14ac:dyDescent="0.3">
      <c r="A219" s="15" t="s">
        <v>269</v>
      </c>
      <c r="B219" s="9"/>
      <c r="C219" s="70" t="s">
        <v>270</v>
      </c>
      <c r="D219" s="14">
        <f>D220</f>
        <v>134.19999999999999</v>
      </c>
      <c r="E219" s="14">
        <f>E220</f>
        <v>0</v>
      </c>
      <c r="F219" s="14">
        <f>F220</f>
        <v>0</v>
      </c>
    </row>
    <row r="220" spans="1:6" s="4" customFormat="1" ht="15.6" x14ac:dyDescent="0.3">
      <c r="A220" s="18"/>
      <c r="B220" s="9" t="s">
        <v>3</v>
      </c>
      <c r="C220" s="70" t="s">
        <v>222</v>
      </c>
      <c r="D220" s="14">
        <v>134.19999999999999</v>
      </c>
      <c r="E220" s="14">
        <v>0</v>
      </c>
      <c r="F220" s="14">
        <v>0</v>
      </c>
    </row>
    <row r="221" spans="1:6" s="4" customFormat="1" ht="17.25" customHeight="1" x14ac:dyDescent="0.3">
      <c r="A221" s="15" t="s">
        <v>272</v>
      </c>
      <c r="B221" s="9"/>
      <c r="C221" s="70" t="s">
        <v>271</v>
      </c>
      <c r="D221" s="14">
        <f>D222</f>
        <v>749.9</v>
      </c>
      <c r="E221" s="14">
        <f>E222</f>
        <v>0</v>
      </c>
      <c r="F221" s="14">
        <f>F222</f>
        <v>0</v>
      </c>
    </row>
    <row r="222" spans="1:6" s="4" customFormat="1" ht="16.5" customHeight="1" x14ac:dyDescent="0.3">
      <c r="A222" s="13"/>
      <c r="B222" s="9" t="s">
        <v>3</v>
      </c>
      <c r="C222" s="70" t="s">
        <v>222</v>
      </c>
      <c r="D222" s="14">
        <v>749.9</v>
      </c>
      <c r="E222" s="14">
        <v>0</v>
      </c>
      <c r="F222" s="14">
        <v>0</v>
      </c>
    </row>
    <row r="223" spans="1:6" s="4" customFormat="1" ht="17.25" customHeight="1" x14ac:dyDescent="0.3">
      <c r="A223" s="15" t="s">
        <v>273</v>
      </c>
      <c r="B223" s="9"/>
      <c r="C223" s="66" t="s">
        <v>274</v>
      </c>
      <c r="D223" s="14">
        <f>D224</f>
        <v>72.400000000000006</v>
      </c>
      <c r="E223" s="14">
        <f>E224</f>
        <v>72.400000000000006</v>
      </c>
      <c r="F223" s="14">
        <f>F224</f>
        <v>72.400000000000006</v>
      </c>
    </row>
    <row r="224" spans="1:6" s="4" customFormat="1" ht="17.25" customHeight="1" x14ac:dyDescent="0.3">
      <c r="A224" s="18"/>
      <c r="B224" s="9" t="s">
        <v>3</v>
      </c>
      <c r="C224" s="70" t="s">
        <v>222</v>
      </c>
      <c r="D224" s="14">
        <v>72.400000000000006</v>
      </c>
      <c r="E224" s="14">
        <v>72.400000000000006</v>
      </c>
      <c r="F224" s="14">
        <v>72.400000000000006</v>
      </c>
    </row>
    <row r="225" spans="1:7" s="4" customFormat="1" ht="17.25" customHeight="1" x14ac:dyDescent="0.3">
      <c r="A225" s="18" t="s">
        <v>666</v>
      </c>
      <c r="B225" s="9"/>
      <c r="C225" s="20" t="s">
        <v>667</v>
      </c>
      <c r="D225" s="14">
        <f>D226</f>
        <v>2798.9</v>
      </c>
      <c r="E225" s="14">
        <f t="shared" ref="E225:F225" si="56">E226</f>
        <v>0</v>
      </c>
      <c r="F225" s="14">
        <f t="shared" si="56"/>
        <v>0</v>
      </c>
    </row>
    <row r="226" spans="1:7" s="4" customFormat="1" ht="17.25" customHeight="1" x14ac:dyDescent="0.3">
      <c r="A226" s="18"/>
      <c r="B226" s="9" t="s">
        <v>3</v>
      </c>
      <c r="C226" s="70" t="s">
        <v>222</v>
      </c>
      <c r="D226" s="14">
        <v>2798.9</v>
      </c>
      <c r="E226" s="14">
        <v>0</v>
      </c>
      <c r="F226" s="14">
        <v>0</v>
      </c>
      <c r="G226" s="3"/>
    </row>
    <row r="227" spans="1:7" s="4" customFormat="1" ht="17.25" customHeight="1" x14ac:dyDescent="0.3">
      <c r="A227" s="15" t="s">
        <v>656</v>
      </c>
      <c r="B227" s="9"/>
      <c r="C227" s="66" t="s">
        <v>657</v>
      </c>
      <c r="D227" s="14">
        <f>D228</f>
        <v>474.5</v>
      </c>
      <c r="E227" s="14">
        <f t="shared" ref="E227:F227" si="57">E228</f>
        <v>0</v>
      </c>
      <c r="F227" s="14">
        <f t="shared" si="57"/>
        <v>0</v>
      </c>
      <c r="G227" s="3"/>
    </row>
    <row r="228" spans="1:7" s="4" customFormat="1" ht="17.25" customHeight="1" x14ac:dyDescent="0.3">
      <c r="A228" s="15"/>
      <c r="B228" s="9" t="s">
        <v>3</v>
      </c>
      <c r="C228" s="70" t="s">
        <v>222</v>
      </c>
      <c r="D228" s="14">
        <v>474.5</v>
      </c>
      <c r="E228" s="14">
        <v>0</v>
      </c>
      <c r="F228" s="14">
        <v>0</v>
      </c>
      <c r="G228" s="3"/>
    </row>
    <row r="229" spans="1:7" s="4" customFormat="1" ht="16.5" customHeight="1" x14ac:dyDescent="0.3">
      <c r="A229" s="15" t="s">
        <v>54</v>
      </c>
      <c r="B229" s="9"/>
      <c r="C229" s="70" t="s">
        <v>275</v>
      </c>
      <c r="D229" s="14">
        <f>D230+D233+D238+D241+D248</f>
        <v>16614.399999999998</v>
      </c>
      <c r="E229" s="14">
        <f>E230+E233+E238+E241+E248</f>
        <v>16037.5</v>
      </c>
      <c r="F229" s="14">
        <f>F230+F233+F238+F241+F248</f>
        <v>16077.099999999999</v>
      </c>
    </row>
    <row r="230" spans="1:7" s="4" customFormat="1" ht="15.6" x14ac:dyDescent="0.3">
      <c r="A230" s="15" t="s">
        <v>53</v>
      </c>
      <c r="B230" s="18"/>
      <c r="C230" s="62" t="s">
        <v>276</v>
      </c>
      <c r="D230" s="14">
        <f t="shared" ref="D230:F231" si="58">D231</f>
        <v>8259.6</v>
      </c>
      <c r="E230" s="14">
        <f t="shared" si="58"/>
        <v>6606.6</v>
      </c>
      <c r="F230" s="14">
        <f t="shared" si="58"/>
        <v>6606.6</v>
      </c>
    </row>
    <row r="231" spans="1:7" s="4" customFormat="1" ht="15.6" x14ac:dyDescent="0.3">
      <c r="A231" s="15" t="s">
        <v>277</v>
      </c>
      <c r="B231" s="18"/>
      <c r="C231" s="62" t="s">
        <v>278</v>
      </c>
      <c r="D231" s="14">
        <f t="shared" si="58"/>
        <v>8259.6</v>
      </c>
      <c r="E231" s="14">
        <f t="shared" si="58"/>
        <v>6606.6</v>
      </c>
      <c r="F231" s="14">
        <f t="shared" si="58"/>
        <v>6606.6</v>
      </c>
    </row>
    <row r="232" spans="1:7" s="4" customFormat="1" ht="15.6" x14ac:dyDescent="0.3">
      <c r="A232" s="13"/>
      <c r="B232" s="9" t="s">
        <v>3</v>
      </c>
      <c r="C232" s="70" t="s">
        <v>222</v>
      </c>
      <c r="D232" s="14">
        <v>8259.6</v>
      </c>
      <c r="E232" s="14">
        <v>6606.6</v>
      </c>
      <c r="F232" s="14">
        <v>6606.6</v>
      </c>
    </row>
    <row r="233" spans="1:7" s="4" customFormat="1" ht="15.6" x14ac:dyDescent="0.3">
      <c r="A233" s="15" t="s">
        <v>279</v>
      </c>
      <c r="B233" s="18"/>
      <c r="C233" s="62" t="s">
        <v>281</v>
      </c>
      <c r="D233" s="14">
        <f>D234+D236</f>
        <v>1375.6999999999998</v>
      </c>
      <c r="E233" s="14">
        <f t="shared" ref="E233:F233" si="59">E234+E236</f>
        <v>1355.6999999999998</v>
      </c>
      <c r="F233" s="14">
        <f t="shared" si="59"/>
        <v>1355.6999999999998</v>
      </c>
    </row>
    <row r="234" spans="1:7" s="4" customFormat="1" ht="15.6" x14ac:dyDescent="0.3">
      <c r="A234" s="15" t="s">
        <v>280</v>
      </c>
      <c r="B234" s="18"/>
      <c r="C234" s="62" t="s">
        <v>282</v>
      </c>
      <c r="D234" s="14">
        <f>D235</f>
        <v>891.8</v>
      </c>
      <c r="E234" s="14">
        <f t="shared" ref="E234:F234" si="60">E235</f>
        <v>871.8</v>
      </c>
      <c r="F234" s="14">
        <f t="shared" si="60"/>
        <v>871.8</v>
      </c>
    </row>
    <row r="235" spans="1:7" s="4" customFormat="1" ht="19.5" customHeight="1" x14ac:dyDescent="0.3">
      <c r="A235" s="13"/>
      <c r="B235" s="9" t="s">
        <v>3</v>
      </c>
      <c r="C235" s="70" t="s">
        <v>222</v>
      </c>
      <c r="D235" s="14">
        <v>891.8</v>
      </c>
      <c r="E235" s="14">
        <v>871.8</v>
      </c>
      <c r="F235" s="14">
        <v>871.8</v>
      </c>
    </row>
    <row r="236" spans="1:7" s="4" customFormat="1" ht="31.5" customHeight="1" x14ac:dyDescent="0.3">
      <c r="A236" s="13" t="s">
        <v>602</v>
      </c>
      <c r="B236" s="9"/>
      <c r="C236" s="70" t="s">
        <v>610</v>
      </c>
      <c r="D236" s="14">
        <f>D237</f>
        <v>483.9</v>
      </c>
      <c r="E236" s="14">
        <f t="shared" ref="E236:F236" si="61">E237</f>
        <v>483.9</v>
      </c>
      <c r="F236" s="14">
        <f t="shared" si="61"/>
        <v>483.9</v>
      </c>
    </row>
    <row r="237" spans="1:7" s="4" customFormat="1" ht="19.5" customHeight="1" x14ac:dyDescent="0.3">
      <c r="A237" s="13"/>
      <c r="B237" s="9" t="s">
        <v>3</v>
      </c>
      <c r="C237" s="70" t="s">
        <v>222</v>
      </c>
      <c r="D237" s="14">
        <v>483.9</v>
      </c>
      <c r="E237" s="14">
        <v>483.9</v>
      </c>
      <c r="F237" s="14">
        <v>483.9</v>
      </c>
    </row>
    <row r="238" spans="1:7" s="4" customFormat="1" ht="15.6" x14ac:dyDescent="0.3">
      <c r="A238" s="15" t="s">
        <v>283</v>
      </c>
      <c r="B238" s="18"/>
      <c r="C238" s="62" t="s">
        <v>285</v>
      </c>
      <c r="D238" s="14">
        <f t="shared" ref="D238:F239" si="62">D239</f>
        <v>710.1</v>
      </c>
      <c r="E238" s="14">
        <f t="shared" si="62"/>
        <v>710.1</v>
      </c>
      <c r="F238" s="14">
        <f t="shared" si="62"/>
        <v>710.1</v>
      </c>
    </row>
    <row r="239" spans="1:7" s="4" customFormat="1" ht="15.6" x14ac:dyDescent="0.3">
      <c r="A239" s="15" t="s">
        <v>284</v>
      </c>
      <c r="B239" s="18"/>
      <c r="C239" s="62" t="s">
        <v>286</v>
      </c>
      <c r="D239" s="14">
        <f t="shared" si="62"/>
        <v>710.1</v>
      </c>
      <c r="E239" s="14">
        <f t="shared" si="62"/>
        <v>710.1</v>
      </c>
      <c r="F239" s="14">
        <f t="shared" si="62"/>
        <v>710.1</v>
      </c>
    </row>
    <row r="240" spans="1:7" s="4" customFormat="1" ht="18.75" customHeight="1" x14ac:dyDescent="0.3">
      <c r="A240" s="13"/>
      <c r="B240" s="9" t="s">
        <v>3</v>
      </c>
      <c r="C240" s="70" t="s">
        <v>222</v>
      </c>
      <c r="D240" s="14">
        <v>710.1</v>
      </c>
      <c r="E240" s="14">
        <v>710.1</v>
      </c>
      <c r="F240" s="14">
        <v>710.1</v>
      </c>
    </row>
    <row r="241" spans="1:6" s="4" customFormat="1" ht="27.6" x14ac:dyDescent="0.3">
      <c r="A241" s="15" t="s">
        <v>287</v>
      </c>
      <c r="B241" s="18"/>
      <c r="C241" s="62" t="s">
        <v>289</v>
      </c>
      <c r="D241" s="14">
        <f>D242+D246+D244</f>
        <v>5196.2</v>
      </c>
      <c r="E241" s="14">
        <f t="shared" ref="E241:F241" si="63">E242+E246</f>
        <v>5533.9</v>
      </c>
      <c r="F241" s="14">
        <f t="shared" si="63"/>
        <v>6444.2</v>
      </c>
    </row>
    <row r="242" spans="1:6" s="4" customFormat="1" ht="15.6" x14ac:dyDescent="0.3">
      <c r="A242" s="15" t="s">
        <v>288</v>
      </c>
      <c r="B242" s="18"/>
      <c r="C242" s="62" t="s">
        <v>290</v>
      </c>
      <c r="D242" s="14">
        <f>D243</f>
        <v>4398.2</v>
      </c>
      <c r="E242" s="14">
        <f>E243</f>
        <v>4398.2</v>
      </c>
      <c r="F242" s="14">
        <f>F243</f>
        <v>4398.2</v>
      </c>
    </row>
    <row r="243" spans="1:6" s="4" customFormat="1" ht="19.5" customHeight="1" x14ac:dyDescent="0.3">
      <c r="A243" s="13"/>
      <c r="B243" s="9" t="s">
        <v>3</v>
      </c>
      <c r="C243" s="70" t="s">
        <v>222</v>
      </c>
      <c r="D243" s="14">
        <v>4398.2</v>
      </c>
      <c r="E243" s="14">
        <v>4398.2</v>
      </c>
      <c r="F243" s="14">
        <v>4398.2</v>
      </c>
    </row>
    <row r="244" spans="1:6" s="4" customFormat="1" ht="19.5" customHeight="1" x14ac:dyDescent="0.3">
      <c r="A244" s="15" t="s">
        <v>658</v>
      </c>
      <c r="B244" s="9"/>
      <c r="C244" s="70" t="s">
        <v>659</v>
      </c>
      <c r="D244" s="14">
        <f>D245</f>
        <v>550.29999999999995</v>
      </c>
      <c r="E244" s="14">
        <f t="shared" ref="E244:F244" si="64">E245</f>
        <v>0</v>
      </c>
      <c r="F244" s="14">
        <f t="shared" si="64"/>
        <v>0</v>
      </c>
    </row>
    <row r="245" spans="1:6" s="4" customFormat="1" ht="19.5" customHeight="1" x14ac:dyDescent="0.3">
      <c r="A245" s="13"/>
      <c r="B245" s="9" t="s">
        <v>3</v>
      </c>
      <c r="C245" s="70" t="s">
        <v>222</v>
      </c>
      <c r="D245" s="14">
        <v>550.29999999999995</v>
      </c>
      <c r="E245" s="14">
        <v>0</v>
      </c>
      <c r="F245" s="14">
        <v>0</v>
      </c>
    </row>
    <row r="246" spans="1:6" s="4" customFormat="1" ht="15.6" x14ac:dyDescent="0.3">
      <c r="A246" s="15" t="s">
        <v>429</v>
      </c>
      <c r="B246" s="18"/>
      <c r="C246" s="62" t="s">
        <v>631</v>
      </c>
      <c r="D246" s="14">
        <f>D247</f>
        <v>247.7</v>
      </c>
      <c r="E246" s="14">
        <f>E247</f>
        <v>1135.7</v>
      </c>
      <c r="F246" s="14">
        <f>F247</f>
        <v>2046</v>
      </c>
    </row>
    <row r="247" spans="1:6" s="4" customFormat="1" ht="15.6" x14ac:dyDescent="0.3">
      <c r="A247" s="13"/>
      <c r="B247" s="9" t="s">
        <v>3</v>
      </c>
      <c r="C247" s="70" t="s">
        <v>222</v>
      </c>
      <c r="D247" s="14">
        <v>247.7</v>
      </c>
      <c r="E247" s="14">
        <v>1135.7</v>
      </c>
      <c r="F247" s="14">
        <v>2046</v>
      </c>
    </row>
    <row r="248" spans="1:6" s="4" customFormat="1" ht="27.6" x14ac:dyDescent="0.3">
      <c r="A248" s="15" t="s">
        <v>291</v>
      </c>
      <c r="B248" s="18"/>
      <c r="C248" s="62" t="s">
        <v>293</v>
      </c>
      <c r="D248" s="14">
        <f>D249+D254+D251</f>
        <v>1072.8</v>
      </c>
      <c r="E248" s="14">
        <f>E249+E254+E251</f>
        <v>1831.2</v>
      </c>
      <c r="F248" s="14">
        <f>F249+F254+F251</f>
        <v>960.5</v>
      </c>
    </row>
    <row r="249" spans="1:6" s="4" customFormat="1" ht="18.75" customHeight="1" x14ac:dyDescent="0.3">
      <c r="A249" s="15" t="s">
        <v>292</v>
      </c>
      <c r="B249" s="18"/>
      <c r="C249" s="62" t="s">
        <v>294</v>
      </c>
      <c r="D249" s="14">
        <f>D250</f>
        <v>149.4</v>
      </c>
      <c r="E249" s="14">
        <f>E250</f>
        <v>150</v>
      </c>
      <c r="F249" s="14">
        <f>F250</f>
        <v>150</v>
      </c>
    </row>
    <row r="250" spans="1:6" s="4" customFormat="1" ht="18.75" customHeight="1" x14ac:dyDescent="0.3">
      <c r="A250" s="13"/>
      <c r="B250" s="9" t="s">
        <v>3</v>
      </c>
      <c r="C250" s="70" t="s">
        <v>222</v>
      </c>
      <c r="D250" s="14">
        <v>149.4</v>
      </c>
      <c r="E250" s="14">
        <v>150</v>
      </c>
      <c r="F250" s="14">
        <v>150</v>
      </c>
    </row>
    <row r="251" spans="1:6" s="4" customFormat="1" ht="19.5" customHeight="1" x14ac:dyDescent="0.3">
      <c r="A251" s="13" t="s">
        <v>626</v>
      </c>
      <c r="B251" s="84"/>
      <c r="C251" s="85" t="s">
        <v>627</v>
      </c>
      <c r="D251" s="14">
        <f>D252</f>
        <v>112.9</v>
      </c>
      <c r="E251" s="14">
        <f t="shared" ref="E251:F251" si="65">E252</f>
        <v>870.7</v>
      </c>
      <c r="F251" s="14">
        <f t="shared" si="65"/>
        <v>0</v>
      </c>
    </row>
    <row r="252" spans="1:6" s="4" customFormat="1" ht="21" customHeight="1" x14ac:dyDescent="0.3">
      <c r="A252" s="13"/>
      <c r="B252" s="9" t="s">
        <v>3</v>
      </c>
      <c r="C252" s="70" t="s">
        <v>222</v>
      </c>
      <c r="D252" s="14">
        <v>112.9</v>
      </c>
      <c r="E252" s="14">
        <v>870.7</v>
      </c>
      <c r="F252" s="14">
        <v>0</v>
      </c>
    </row>
    <row r="253" spans="1:6" s="4" customFormat="1" ht="18" customHeight="1" x14ac:dyDescent="0.3">
      <c r="A253" s="15" t="s">
        <v>616</v>
      </c>
      <c r="B253" s="18"/>
      <c r="C253" s="62" t="s">
        <v>453</v>
      </c>
      <c r="D253" s="14">
        <f>D254</f>
        <v>810.5</v>
      </c>
      <c r="E253" s="14">
        <f>E254</f>
        <v>810.5</v>
      </c>
      <c r="F253" s="14">
        <f>F254</f>
        <v>810.5</v>
      </c>
    </row>
    <row r="254" spans="1:6" s="4" customFormat="1" ht="18" customHeight="1" x14ac:dyDescent="0.3">
      <c r="A254" s="13"/>
      <c r="B254" s="9" t="s">
        <v>3</v>
      </c>
      <c r="C254" s="70" t="s">
        <v>222</v>
      </c>
      <c r="D254" s="14">
        <v>810.5</v>
      </c>
      <c r="E254" s="14">
        <v>810.5</v>
      </c>
      <c r="F254" s="14">
        <v>810.5</v>
      </c>
    </row>
    <row r="255" spans="1:6" s="4" customFormat="1" ht="16.5" customHeight="1" x14ac:dyDescent="0.3">
      <c r="A255" s="15" t="s">
        <v>386</v>
      </c>
      <c r="B255" s="9"/>
      <c r="C255" s="20" t="s">
        <v>32</v>
      </c>
      <c r="D255" s="14">
        <f>D256</f>
        <v>14421.5</v>
      </c>
      <c r="E255" s="14">
        <f>E256</f>
        <v>14922.2</v>
      </c>
      <c r="F255" s="14">
        <f>F256</f>
        <v>14922.2</v>
      </c>
    </row>
    <row r="256" spans="1:6" s="4" customFormat="1" ht="15.6" x14ac:dyDescent="0.3">
      <c r="A256" s="15" t="s">
        <v>387</v>
      </c>
      <c r="B256" s="9"/>
      <c r="C256" s="20" t="s">
        <v>30</v>
      </c>
      <c r="D256" s="14">
        <f>D257+D260</f>
        <v>14421.5</v>
      </c>
      <c r="E256" s="14">
        <f>E257+E260</f>
        <v>14922.2</v>
      </c>
      <c r="F256" s="14">
        <f>F257+F260</f>
        <v>14922.2</v>
      </c>
    </row>
    <row r="257" spans="1:6" s="4" customFormat="1" ht="15.6" x14ac:dyDescent="0.3">
      <c r="A257" s="15" t="s">
        <v>385</v>
      </c>
      <c r="B257" s="9"/>
      <c r="C257" s="20" t="s">
        <v>16</v>
      </c>
      <c r="D257" s="14">
        <f>D258+D259</f>
        <v>14393.4</v>
      </c>
      <c r="E257" s="14">
        <f>E258+E259</f>
        <v>14893.1</v>
      </c>
      <c r="F257" s="14">
        <f>F258+F259</f>
        <v>14893.1</v>
      </c>
    </row>
    <row r="258" spans="1:6" s="4" customFormat="1" ht="31.5" customHeight="1" x14ac:dyDescent="0.3">
      <c r="A258" s="13"/>
      <c r="B258" s="9" t="s">
        <v>5</v>
      </c>
      <c r="C258" s="70" t="s">
        <v>364</v>
      </c>
      <c r="D258" s="11">
        <v>13765.3</v>
      </c>
      <c r="E258" s="11">
        <v>14265</v>
      </c>
      <c r="F258" s="11">
        <v>14265</v>
      </c>
    </row>
    <row r="259" spans="1:6" s="4" customFormat="1" ht="15.6" x14ac:dyDescent="0.3">
      <c r="A259" s="13"/>
      <c r="B259" s="9" t="s">
        <v>3</v>
      </c>
      <c r="C259" s="70" t="s">
        <v>222</v>
      </c>
      <c r="D259" s="11">
        <v>628.1</v>
      </c>
      <c r="E259" s="11">
        <v>628.1</v>
      </c>
      <c r="F259" s="11">
        <v>628.1</v>
      </c>
    </row>
    <row r="260" spans="1:6" s="4" customFormat="1" ht="32.25" customHeight="1" x14ac:dyDescent="0.3">
      <c r="A260" s="15" t="s">
        <v>411</v>
      </c>
      <c r="B260" s="18"/>
      <c r="C260" s="62" t="s">
        <v>452</v>
      </c>
      <c r="D260" s="14">
        <f>D261</f>
        <v>28.1</v>
      </c>
      <c r="E260" s="14">
        <f>E261</f>
        <v>29.1</v>
      </c>
      <c r="F260" s="14">
        <f>F261</f>
        <v>29.1</v>
      </c>
    </row>
    <row r="261" spans="1:6" s="4" customFormat="1" ht="15.6" x14ac:dyDescent="0.3">
      <c r="A261" s="13"/>
      <c r="B261" s="9" t="s">
        <v>3</v>
      </c>
      <c r="C261" s="70" t="s">
        <v>222</v>
      </c>
      <c r="D261" s="14">
        <v>28.1</v>
      </c>
      <c r="E261" s="14">
        <v>29.1</v>
      </c>
      <c r="F261" s="14">
        <v>29.1</v>
      </c>
    </row>
    <row r="262" spans="1:6" s="4" customFormat="1" ht="15.6" x14ac:dyDescent="0.3">
      <c r="A262" s="17" t="s">
        <v>52</v>
      </c>
      <c r="B262" s="13"/>
      <c r="C262" s="64" t="s">
        <v>295</v>
      </c>
      <c r="D262" s="23">
        <f>D263+D272+D281+D293</f>
        <v>39834.800000000003</v>
      </c>
      <c r="E262" s="23">
        <f>E263+E272+E281+E293</f>
        <v>29824.7</v>
      </c>
      <c r="F262" s="23">
        <f>F263+F272+F281+F293</f>
        <v>17178.7</v>
      </c>
    </row>
    <row r="263" spans="1:6" s="4" customFormat="1" ht="15.6" x14ac:dyDescent="0.3">
      <c r="A263" s="15" t="s">
        <v>51</v>
      </c>
      <c r="B263" s="9"/>
      <c r="C263" s="70" t="s">
        <v>296</v>
      </c>
      <c r="D263" s="14">
        <f>D264</f>
        <v>1064.5999999999999</v>
      </c>
      <c r="E263" s="14">
        <f>E264</f>
        <v>994.59999999999991</v>
      </c>
      <c r="F263" s="14">
        <f>F264</f>
        <v>994.59999999999991</v>
      </c>
    </row>
    <row r="264" spans="1:6" s="4" customFormat="1" ht="27.6" x14ac:dyDescent="0.3">
      <c r="A264" s="15" t="s">
        <v>50</v>
      </c>
      <c r="B264" s="18"/>
      <c r="C264" s="62" t="s">
        <v>297</v>
      </c>
      <c r="D264" s="14">
        <f>D265+D267+D270</f>
        <v>1064.5999999999999</v>
      </c>
      <c r="E264" s="14">
        <f>E265+E267+E270</f>
        <v>994.59999999999991</v>
      </c>
      <c r="F264" s="14">
        <f>F265+F267+F270</f>
        <v>994.59999999999991</v>
      </c>
    </row>
    <row r="265" spans="1:6" s="4" customFormat="1" ht="15.6" x14ac:dyDescent="0.3">
      <c r="A265" s="13" t="s">
        <v>298</v>
      </c>
      <c r="B265" s="9"/>
      <c r="C265" s="20" t="s">
        <v>299</v>
      </c>
      <c r="D265" s="14">
        <f>D266</f>
        <v>136</v>
      </c>
      <c r="E265" s="14">
        <f>E266</f>
        <v>66</v>
      </c>
      <c r="F265" s="14">
        <f>F266</f>
        <v>66</v>
      </c>
    </row>
    <row r="266" spans="1:6" s="4" customFormat="1" ht="15.6" x14ac:dyDescent="0.3">
      <c r="A266" s="13"/>
      <c r="B266" s="9" t="s">
        <v>3</v>
      </c>
      <c r="C266" s="70" t="s">
        <v>222</v>
      </c>
      <c r="D266" s="14">
        <v>136</v>
      </c>
      <c r="E266" s="14">
        <v>66</v>
      </c>
      <c r="F266" s="14">
        <v>66</v>
      </c>
    </row>
    <row r="267" spans="1:6" s="4" customFormat="1" ht="15.6" x14ac:dyDescent="0.3">
      <c r="A267" s="13" t="s">
        <v>471</v>
      </c>
      <c r="B267" s="9"/>
      <c r="C267" s="20" t="s">
        <v>472</v>
      </c>
      <c r="D267" s="14">
        <f>D269+D268</f>
        <v>619.29999999999995</v>
      </c>
      <c r="E267" s="14">
        <f>E269+E268</f>
        <v>619.29999999999995</v>
      </c>
      <c r="F267" s="14">
        <f>F269+F268</f>
        <v>619.29999999999995</v>
      </c>
    </row>
    <row r="268" spans="1:6" s="4" customFormat="1" ht="15.6" x14ac:dyDescent="0.3">
      <c r="A268" s="13"/>
      <c r="B268" s="9" t="s">
        <v>3</v>
      </c>
      <c r="C268" s="70" t="s">
        <v>222</v>
      </c>
      <c r="D268" s="14">
        <v>169.3</v>
      </c>
      <c r="E268" s="14">
        <v>169.3</v>
      </c>
      <c r="F268" s="14">
        <v>169.3</v>
      </c>
    </row>
    <row r="269" spans="1:6" s="4" customFormat="1" ht="15.6" x14ac:dyDescent="0.3">
      <c r="A269" s="13"/>
      <c r="B269" s="9" t="s">
        <v>2</v>
      </c>
      <c r="C269" s="70" t="s">
        <v>1</v>
      </c>
      <c r="D269" s="14">
        <v>450</v>
      </c>
      <c r="E269" s="14">
        <v>450</v>
      </c>
      <c r="F269" s="14">
        <v>450</v>
      </c>
    </row>
    <row r="270" spans="1:6" s="4" customFormat="1" ht="15.6" x14ac:dyDescent="0.3">
      <c r="A270" s="13" t="s">
        <v>494</v>
      </c>
      <c r="B270" s="9"/>
      <c r="C270" s="20" t="s">
        <v>493</v>
      </c>
      <c r="D270" s="14">
        <f>D271</f>
        <v>309.3</v>
      </c>
      <c r="E270" s="14">
        <f>E271</f>
        <v>309.3</v>
      </c>
      <c r="F270" s="14">
        <f>F271</f>
        <v>309.3</v>
      </c>
    </row>
    <row r="271" spans="1:6" s="4" customFormat="1" ht="15.6" x14ac:dyDescent="0.3">
      <c r="A271" s="13"/>
      <c r="B271" s="9" t="s">
        <v>3</v>
      </c>
      <c r="C271" s="70" t="s">
        <v>222</v>
      </c>
      <c r="D271" s="14">
        <v>309.3</v>
      </c>
      <c r="E271" s="14">
        <v>309.3</v>
      </c>
      <c r="F271" s="14">
        <v>309.3</v>
      </c>
    </row>
    <row r="272" spans="1:6" s="4" customFormat="1" ht="15.6" x14ac:dyDescent="0.3">
      <c r="A272" s="15" t="s">
        <v>49</v>
      </c>
      <c r="B272" s="18"/>
      <c r="C272" s="62" t="s">
        <v>300</v>
      </c>
      <c r="D272" s="14">
        <f>D273+D278</f>
        <v>5306.9</v>
      </c>
      <c r="E272" s="14">
        <f>E273+E278</f>
        <v>3912.9</v>
      </c>
      <c r="F272" s="14">
        <f>F273+F278</f>
        <v>3912.9</v>
      </c>
    </row>
    <row r="273" spans="1:6" s="4" customFormat="1" ht="18.75" customHeight="1" x14ac:dyDescent="0.3">
      <c r="A273" s="15" t="s">
        <v>48</v>
      </c>
      <c r="B273" s="9"/>
      <c r="C273" s="70" t="s">
        <v>668</v>
      </c>
      <c r="D273" s="14">
        <f>D274+D276</f>
        <v>5056</v>
      </c>
      <c r="E273" s="14">
        <f>E274+E276</f>
        <v>3672</v>
      </c>
      <c r="F273" s="14">
        <f>F274+F276</f>
        <v>3672</v>
      </c>
    </row>
    <row r="274" spans="1:6" s="4" customFormat="1" ht="15.6" x14ac:dyDescent="0.3">
      <c r="A274" s="15" t="s">
        <v>302</v>
      </c>
      <c r="B274" s="9"/>
      <c r="C274" s="70" t="s">
        <v>47</v>
      </c>
      <c r="D274" s="14">
        <f>D275</f>
        <v>2922.7</v>
      </c>
      <c r="E274" s="14">
        <f t="shared" ref="E274:F274" si="66">E275</f>
        <v>1453</v>
      </c>
      <c r="F274" s="14">
        <f t="shared" si="66"/>
        <v>1453</v>
      </c>
    </row>
    <row r="275" spans="1:6" s="4" customFormat="1" ht="15.6" x14ac:dyDescent="0.3">
      <c r="A275" s="18"/>
      <c r="B275" s="9" t="s">
        <v>3</v>
      </c>
      <c r="C275" s="70" t="s">
        <v>222</v>
      </c>
      <c r="D275" s="14">
        <v>2922.7</v>
      </c>
      <c r="E275" s="14">
        <v>1453</v>
      </c>
      <c r="F275" s="14">
        <v>1453</v>
      </c>
    </row>
    <row r="276" spans="1:6" s="4" customFormat="1" ht="27.6" x14ac:dyDescent="0.3">
      <c r="A276" s="15" t="s">
        <v>303</v>
      </c>
      <c r="B276" s="9"/>
      <c r="C276" s="70" t="s">
        <v>55</v>
      </c>
      <c r="D276" s="14">
        <f>D277</f>
        <v>2133.3000000000002</v>
      </c>
      <c r="E276" s="14">
        <f>E277</f>
        <v>2219</v>
      </c>
      <c r="F276" s="14">
        <f>F277</f>
        <v>2219</v>
      </c>
    </row>
    <row r="277" spans="1:6" s="4" customFormat="1" ht="15.6" x14ac:dyDescent="0.3">
      <c r="A277" s="18"/>
      <c r="B277" s="9" t="s">
        <v>2</v>
      </c>
      <c r="C277" s="70" t="s">
        <v>1</v>
      </c>
      <c r="D277" s="14">
        <v>2133.3000000000002</v>
      </c>
      <c r="E277" s="14">
        <v>2219</v>
      </c>
      <c r="F277" s="14">
        <v>2219</v>
      </c>
    </row>
    <row r="278" spans="1:6" s="4" customFormat="1" ht="15.6" x14ac:dyDescent="0.3">
      <c r="A278" s="15" t="s">
        <v>46</v>
      </c>
      <c r="B278" s="9"/>
      <c r="C278" s="70" t="s">
        <v>45</v>
      </c>
      <c r="D278" s="14">
        <f t="shared" ref="D278:F279" si="67">D279</f>
        <v>250.9</v>
      </c>
      <c r="E278" s="14">
        <f t="shared" si="67"/>
        <v>240.9</v>
      </c>
      <c r="F278" s="14">
        <f t="shared" si="67"/>
        <v>240.9</v>
      </c>
    </row>
    <row r="279" spans="1:6" s="4" customFormat="1" ht="15.6" x14ac:dyDescent="0.3">
      <c r="A279" s="15" t="s">
        <v>304</v>
      </c>
      <c r="B279" s="9"/>
      <c r="C279" s="70" t="s">
        <v>44</v>
      </c>
      <c r="D279" s="14">
        <f t="shared" si="67"/>
        <v>250.9</v>
      </c>
      <c r="E279" s="14">
        <f t="shared" si="67"/>
        <v>240.9</v>
      </c>
      <c r="F279" s="14">
        <f t="shared" si="67"/>
        <v>240.9</v>
      </c>
    </row>
    <row r="280" spans="1:6" s="4" customFormat="1" ht="15.6" x14ac:dyDescent="0.3">
      <c r="A280" s="18"/>
      <c r="B280" s="9" t="s">
        <v>3</v>
      </c>
      <c r="C280" s="70" t="s">
        <v>222</v>
      </c>
      <c r="D280" s="14">
        <v>250.9</v>
      </c>
      <c r="E280" s="14">
        <v>240.9</v>
      </c>
      <c r="F280" s="14">
        <v>240.9</v>
      </c>
    </row>
    <row r="281" spans="1:6" s="4" customFormat="1" ht="18" customHeight="1" x14ac:dyDescent="0.3">
      <c r="A281" s="15" t="s">
        <v>43</v>
      </c>
      <c r="B281" s="9"/>
      <c r="C281" s="70" t="s">
        <v>305</v>
      </c>
      <c r="D281" s="14">
        <f>D282+D287</f>
        <v>22201.899999999998</v>
      </c>
      <c r="E281" s="14">
        <f>E282+E287</f>
        <v>13294.8</v>
      </c>
      <c r="F281" s="14">
        <f>F282+F287</f>
        <v>648.79999999999995</v>
      </c>
    </row>
    <row r="282" spans="1:6" s="4" customFormat="1" ht="27.6" x14ac:dyDescent="0.3">
      <c r="A282" s="15" t="s">
        <v>41</v>
      </c>
      <c r="B282" s="9"/>
      <c r="C282" s="70" t="s">
        <v>669</v>
      </c>
      <c r="D282" s="14">
        <f>D283+D285</f>
        <v>818.59999999999991</v>
      </c>
      <c r="E282" s="14">
        <f t="shared" ref="E282:F282" si="68">E283+E285</f>
        <v>1037.5</v>
      </c>
      <c r="F282" s="14">
        <f t="shared" si="68"/>
        <v>648.79999999999995</v>
      </c>
    </row>
    <row r="283" spans="1:6" s="4" customFormat="1" ht="27.6" x14ac:dyDescent="0.3">
      <c r="A283" s="15" t="s">
        <v>214</v>
      </c>
      <c r="B283" s="9"/>
      <c r="C283" s="62" t="s">
        <v>617</v>
      </c>
      <c r="D283" s="14">
        <f>D284</f>
        <v>196.7</v>
      </c>
      <c r="E283" s="14">
        <f>E284</f>
        <v>204.6</v>
      </c>
      <c r="F283" s="14">
        <f>F284</f>
        <v>204.6</v>
      </c>
    </row>
    <row r="284" spans="1:6" s="4" customFormat="1" ht="15.6" x14ac:dyDescent="0.3">
      <c r="A284" s="18"/>
      <c r="B284" s="9" t="s">
        <v>2</v>
      </c>
      <c r="C284" s="70" t="s">
        <v>1</v>
      </c>
      <c r="D284" s="14">
        <v>196.7</v>
      </c>
      <c r="E284" s="14">
        <v>204.6</v>
      </c>
      <c r="F284" s="14">
        <v>204.6</v>
      </c>
    </row>
    <row r="285" spans="1:6" s="4" customFormat="1" ht="48.75" customHeight="1" x14ac:dyDescent="0.3">
      <c r="A285" s="15" t="s">
        <v>308</v>
      </c>
      <c r="B285" s="9"/>
      <c r="C285" s="69" t="s">
        <v>395</v>
      </c>
      <c r="D285" s="14">
        <f>D286</f>
        <v>621.9</v>
      </c>
      <c r="E285" s="14">
        <f>E286</f>
        <v>832.9</v>
      </c>
      <c r="F285" s="14">
        <f>F286</f>
        <v>444.2</v>
      </c>
    </row>
    <row r="286" spans="1:6" s="4" customFormat="1" ht="16.5" customHeight="1" x14ac:dyDescent="0.3">
      <c r="A286" s="13"/>
      <c r="B286" s="9" t="s">
        <v>11</v>
      </c>
      <c r="C286" s="70" t="s">
        <v>10</v>
      </c>
      <c r="D286" s="14">
        <v>621.9</v>
      </c>
      <c r="E286" s="14">
        <v>832.9</v>
      </c>
      <c r="F286" s="14">
        <v>444.2</v>
      </c>
    </row>
    <row r="287" spans="1:6" s="4" customFormat="1" ht="27.6" x14ac:dyDescent="0.3">
      <c r="A287" s="15" t="s">
        <v>309</v>
      </c>
      <c r="B287" s="9"/>
      <c r="C287" s="70" t="s">
        <v>310</v>
      </c>
      <c r="D287" s="14">
        <f>D288+D290</f>
        <v>21383.3</v>
      </c>
      <c r="E287" s="14">
        <f t="shared" ref="E287:F287" si="69">E288</f>
        <v>12257.3</v>
      </c>
      <c r="F287" s="14">
        <f t="shared" si="69"/>
        <v>0</v>
      </c>
    </row>
    <row r="288" spans="1:6" s="4" customFormat="1" ht="33" customHeight="1" x14ac:dyDescent="0.3">
      <c r="A288" s="15" t="s">
        <v>500</v>
      </c>
      <c r="B288" s="9"/>
      <c r="C288" s="69" t="s">
        <v>499</v>
      </c>
      <c r="D288" s="14">
        <f>D289</f>
        <v>20234</v>
      </c>
      <c r="E288" s="14">
        <f>E289</f>
        <v>12257.3</v>
      </c>
      <c r="F288" s="14">
        <f>F289</f>
        <v>0</v>
      </c>
    </row>
    <row r="289" spans="1:6" s="4" customFormat="1" ht="16.5" customHeight="1" x14ac:dyDescent="0.3">
      <c r="A289" s="13"/>
      <c r="B289" s="9" t="s">
        <v>2</v>
      </c>
      <c r="C289" s="70" t="s">
        <v>1</v>
      </c>
      <c r="D289" s="14">
        <v>20234</v>
      </c>
      <c r="E289" s="14">
        <v>12257.3</v>
      </c>
      <c r="F289" s="14">
        <v>0</v>
      </c>
    </row>
    <row r="290" spans="1:6" s="4" customFormat="1" ht="33.75" customHeight="1" x14ac:dyDescent="0.3">
      <c r="A290" s="13" t="s">
        <v>688</v>
      </c>
      <c r="B290" s="9"/>
      <c r="C290" s="70" t="s">
        <v>689</v>
      </c>
      <c r="D290" s="14">
        <f>D291+D292</f>
        <v>1149.3</v>
      </c>
      <c r="E290" s="14">
        <f t="shared" ref="E290:F290" si="70">E291+E292</f>
        <v>0</v>
      </c>
      <c r="F290" s="14">
        <f t="shared" si="70"/>
        <v>0</v>
      </c>
    </row>
    <row r="291" spans="1:6" s="4" customFormat="1" ht="16.5" customHeight="1" x14ac:dyDescent="0.3">
      <c r="A291" s="13"/>
      <c r="B291" s="9" t="s">
        <v>311</v>
      </c>
      <c r="C291" s="70" t="s">
        <v>312</v>
      </c>
      <c r="D291" s="14">
        <v>736.5</v>
      </c>
      <c r="E291" s="14">
        <v>0</v>
      </c>
      <c r="F291" s="14">
        <v>0</v>
      </c>
    </row>
    <row r="292" spans="1:6" s="4" customFormat="1" ht="16.5" customHeight="1" x14ac:dyDescent="0.3">
      <c r="A292" s="13"/>
      <c r="B292" s="9" t="s">
        <v>2</v>
      </c>
      <c r="C292" s="70" t="s">
        <v>1</v>
      </c>
      <c r="D292" s="14">
        <v>412.8</v>
      </c>
      <c r="E292" s="14">
        <v>0</v>
      </c>
      <c r="F292" s="14">
        <v>0</v>
      </c>
    </row>
    <row r="293" spans="1:6" s="4" customFormat="1" ht="15" customHeight="1" x14ac:dyDescent="0.3">
      <c r="A293" s="15" t="s">
        <v>40</v>
      </c>
      <c r="B293" s="9"/>
      <c r="C293" s="20" t="s">
        <v>32</v>
      </c>
      <c r="D293" s="24">
        <f>D294</f>
        <v>11261.400000000001</v>
      </c>
      <c r="E293" s="24">
        <f>E294</f>
        <v>11622.400000000001</v>
      </c>
      <c r="F293" s="24">
        <f>F294</f>
        <v>11622.400000000001</v>
      </c>
    </row>
    <row r="294" spans="1:6" s="4" customFormat="1" ht="15" customHeight="1" x14ac:dyDescent="0.3">
      <c r="A294" s="15" t="s">
        <v>39</v>
      </c>
      <c r="B294" s="9"/>
      <c r="C294" s="20" t="s">
        <v>30</v>
      </c>
      <c r="D294" s="24">
        <f>D295+D300+D298</f>
        <v>11261.400000000001</v>
      </c>
      <c r="E294" s="24">
        <f t="shared" ref="E294:F294" si="71">E295+E300+E298</f>
        <v>11622.400000000001</v>
      </c>
      <c r="F294" s="24">
        <f t="shared" si="71"/>
        <v>11622.400000000001</v>
      </c>
    </row>
    <row r="295" spans="1:6" s="4" customFormat="1" ht="15" customHeight="1" x14ac:dyDescent="0.3">
      <c r="A295" s="15" t="s">
        <v>38</v>
      </c>
      <c r="B295" s="13"/>
      <c r="C295" s="20" t="s">
        <v>16</v>
      </c>
      <c r="D295" s="14">
        <f>D296+D297</f>
        <v>11168.900000000001</v>
      </c>
      <c r="E295" s="14">
        <f>E296+E297</f>
        <v>11526.7</v>
      </c>
      <c r="F295" s="14">
        <f>F296+F297</f>
        <v>11526.7</v>
      </c>
    </row>
    <row r="296" spans="1:6" s="4" customFormat="1" ht="45.75" customHeight="1" x14ac:dyDescent="0.3">
      <c r="A296" s="13"/>
      <c r="B296" s="9" t="s">
        <v>5</v>
      </c>
      <c r="C296" s="70" t="s">
        <v>364</v>
      </c>
      <c r="D296" s="14">
        <v>9883.7000000000007</v>
      </c>
      <c r="E296" s="14">
        <v>10241.5</v>
      </c>
      <c r="F296" s="14">
        <v>10241.5</v>
      </c>
    </row>
    <row r="297" spans="1:6" s="4" customFormat="1" ht="15.75" customHeight="1" x14ac:dyDescent="0.3">
      <c r="A297" s="13"/>
      <c r="B297" s="9" t="s">
        <v>3</v>
      </c>
      <c r="C297" s="70" t="s">
        <v>222</v>
      </c>
      <c r="D297" s="14">
        <v>1285.2</v>
      </c>
      <c r="E297" s="14">
        <v>1285.2</v>
      </c>
      <c r="F297" s="14">
        <v>1285.2</v>
      </c>
    </row>
    <row r="298" spans="1:6" s="4" customFormat="1" ht="27.6" x14ac:dyDescent="0.3">
      <c r="A298" s="15" t="s">
        <v>361</v>
      </c>
      <c r="B298" s="9"/>
      <c r="C298" s="66" t="s">
        <v>215</v>
      </c>
      <c r="D298" s="14">
        <f>D299</f>
        <v>91.4</v>
      </c>
      <c r="E298" s="14">
        <f>E299</f>
        <v>94.6</v>
      </c>
      <c r="F298" s="14">
        <f>F299</f>
        <v>94.6</v>
      </c>
    </row>
    <row r="299" spans="1:6" s="4" customFormat="1" ht="15.6" x14ac:dyDescent="0.3">
      <c r="A299" s="18"/>
      <c r="B299" s="9" t="s">
        <v>3</v>
      </c>
      <c r="C299" s="70" t="s">
        <v>222</v>
      </c>
      <c r="D299" s="14">
        <v>91.4</v>
      </c>
      <c r="E299" s="14">
        <v>94.6</v>
      </c>
      <c r="F299" s="14">
        <v>94.6</v>
      </c>
    </row>
    <row r="300" spans="1:6" s="4" customFormat="1" ht="31.5" customHeight="1" x14ac:dyDescent="0.3">
      <c r="A300" s="15" t="s">
        <v>307</v>
      </c>
      <c r="B300" s="18"/>
      <c r="C300" s="66" t="s">
        <v>216</v>
      </c>
      <c r="D300" s="14">
        <f>D301</f>
        <v>1.1000000000000001</v>
      </c>
      <c r="E300" s="14">
        <f>E301</f>
        <v>1.1000000000000001</v>
      </c>
      <c r="F300" s="14">
        <f>F301</f>
        <v>1.1000000000000001</v>
      </c>
    </row>
    <row r="301" spans="1:6" s="4" customFormat="1" ht="16.5" customHeight="1" x14ac:dyDescent="0.3">
      <c r="A301" s="13"/>
      <c r="B301" s="9" t="s">
        <v>3</v>
      </c>
      <c r="C301" s="70" t="s">
        <v>222</v>
      </c>
      <c r="D301" s="14">
        <v>1.1000000000000001</v>
      </c>
      <c r="E301" s="14">
        <v>1.1000000000000001</v>
      </c>
      <c r="F301" s="14">
        <v>1.1000000000000001</v>
      </c>
    </row>
    <row r="302" spans="1:6" s="4" customFormat="1" ht="21" customHeight="1" x14ac:dyDescent="0.3">
      <c r="A302" s="17" t="s">
        <v>313</v>
      </c>
      <c r="B302" s="13"/>
      <c r="C302" s="64" t="s">
        <v>390</v>
      </c>
      <c r="D302" s="23">
        <f>D303+D317+D310</f>
        <v>51512.1</v>
      </c>
      <c r="E302" s="23">
        <f>E303+E317+E310</f>
        <v>39064.1</v>
      </c>
      <c r="F302" s="23">
        <f>F303+F317+F310</f>
        <v>39069.199999999997</v>
      </c>
    </row>
    <row r="303" spans="1:6" s="4" customFormat="1" ht="27.6" x14ac:dyDescent="0.3">
      <c r="A303" s="15" t="s">
        <v>314</v>
      </c>
      <c r="B303" s="13"/>
      <c r="C303" s="70" t="s">
        <v>392</v>
      </c>
      <c r="D303" s="14">
        <f>D304+D307</f>
        <v>17189.3</v>
      </c>
      <c r="E303" s="14">
        <f>E304+E307</f>
        <v>3714</v>
      </c>
      <c r="F303" s="14">
        <f>F304+F307</f>
        <v>3714.4</v>
      </c>
    </row>
    <row r="304" spans="1:6" s="4" customFormat="1" ht="27.6" x14ac:dyDescent="0.3">
      <c r="A304" s="15" t="s">
        <v>315</v>
      </c>
      <c r="B304" s="9"/>
      <c r="C304" s="70" t="s">
        <v>428</v>
      </c>
      <c r="D304" s="14">
        <f t="shared" ref="D304:F305" si="72">D305</f>
        <v>3635.9</v>
      </c>
      <c r="E304" s="14">
        <f t="shared" si="72"/>
        <v>3000</v>
      </c>
      <c r="F304" s="14">
        <f t="shared" si="72"/>
        <v>3000</v>
      </c>
    </row>
    <row r="305" spans="1:6" s="4" customFormat="1" ht="15.6" x14ac:dyDescent="0.3">
      <c r="A305" s="15" t="s">
        <v>316</v>
      </c>
      <c r="B305" s="25"/>
      <c r="C305" s="70" t="s">
        <v>419</v>
      </c>
      <c r="D305" s="24">
        <f t="shared" si="72"/>
        <v>3635.9</v>
      </c>
      <c r="E305" s="24">
        <f t="shared" si="72"/>
        <v>3000</v>
      </c>
      <c r="F305" s="24">
        <f t="shared" si="72"/>
        <v>3000</v>
      </c>
    </row>
    <row r="306" spans="1:6" s="4" customFormat="1" ht="15.6" x14ac:dyDescent="0.3">
      <c r="A306" s="15"/>
      <c r="B306" s="9" t="s">
        <v>2</v>
      </c>
      <c r="C306" s="70" t="s">
        <v>1</v>
      </c>
      <c r="D306" s="24">
        <v>3635.9</v>
      </c>
      <c r="E306" s="24">
        <v>3000</v>
      </c>
      <c r="F306" s="24">
        <v>3000</v>
      </c>
    </row>
    <row r="307" spans="1:6" s="4" customFormat="1" ht="15.6" x14ac:dyDescent="0.3">
      <c r="A307" s="15" t="s">
        <v>317</v>
      </c>
      <c r="B307" s="9"/>
      <c r="C307" s="70" t="s">
        <v>319</v>
      </c>
      <c r="D307" s="14">
        <f>D308</f>
        <v>13553.4</v>
      </c>
      <c r="E307" s="14">
        <f>E308</f>
        <v>714</v>
      </c>
      <c r="F307" s="14">
        <f>F308</f>
        <v>714.4</v>
      </c>
    </row>
    <row r="308" spans="1:6" s="4" customFormat="1" ht="15.6" x14ac:dyDescent="0.3">
      <c r="A308" s="15" t="s">
        <v>318</v>
      </c>
      <c r="B308" s="25"/>
      <c r="C308" s="70" t="s">
        <v>320</v>
      </c>
      <c r="D308" s="24">
        <f>D309</f>
        <v>13553.4</v>
      </c>
      <c r="E308" s="24">
        <f t="shared" ref="E308:F308" si="73">E309</f>
        <v>714</v>
      </c>
      <c r="F308" s="24">
        <f t="shared" si="73"/>
        <v>714.4</v>
      </c>
    </row>
    <row r="309" spans="1:6" s="4" customFormat="1" ht="15.6" x14ac:dyDescent="0.3">
      <c r="A309" s="15"/>
      <c r="B309" s="9" t="s">
        <v>2</v>
      </c>
      <c r="C309" s="70" t="s">
        <v>1</v>
      </c>
      <c r="D309" s="24">
        <v>13553.4</v>
      </c>
      <c r="E309" s="24">
        <v>714</v>
      </c>
      <c r="F309" s="24">
        <v>714.4</v>
      </c>
    </row>
    <row r="310" spans="1:6" s="4" customFormat="1" ht="30" customHeight="1" x14ac:dyDescent="0.3">
      <c r="A310" s="15" t="s">
        <v>323</v>
      </c>
      <c r="B310" s="9"/>
      <c r="C310" s="20" t="s">
        <v>409</v>
      </c>
      <c r="D310" s="14">
        <f>D311</f>
        <v>20777</v>
      </c>
      <c r="E310" s="14">
        <f>E311</f>
        <v>21339.5</v>
      </c>
      <c r="F310" s="14">
        <f>F311</f>
        <v>21344.2</v>
      </c>
    </row>
    <row r="311" spans="1:6" s="4" customFormat="1" ht="15.75" customHeight="1" x14ac:dyDescent="0.3">
      <c r="A311" s="15" t="s">
        <v>324</v>
      </c>
      <c r="B311" s="9"/>
      <c r="C311" s="20" t="s">
        <v>381</v>
      </c>
      <c r="D311" s="14">
        <f>D312+D315</f>
        <v>20777</v>
      </c>
      <c r="E311" s="14">
        <f>E312+E315</f>
        <v>21339.5</v>
      </c>
      <c r="F311" s="14">
        <f>F312+F315</f>
        <v>21344.2</v>
      </c>
    </row>
    <row r="312" spans="1:6" s="4" customFormat="1" ht="15.75" customHeight="1" x14ac:dyDescent="0.3">
      <c r="A312" s="15" t="s">
        <v>383</v>
      </c>
      <c r="B312" s="13"/>
      <c r="C312" s="20" t="s">
        <v>382</v>
      </c>
      <c r="D312" s="14">
        <f>D313+D314</f>
        <v>14562.1</v>
      </c>
      <c r="E312" s="14">
        <f>E313+E314</f>
        <v>15227.6</v>
      </c>
      <c r="F312" s="14">
        <f>F313+F314</f>
        <v>15227.6</v>
      </c>
    </row>
    <row r="313" spans="1:6" s="4" customFormat="1" ht="31.5" customHeight="1" x14ac:dyDescent="0.3">
      <c r="A313" s="22"/>
      <c r="B313" s="9" t="s">
        <v>5</v>
      </c>
      <c r="C313" s="70" t="s">
        <v>364</v>
      </c>
      <c r="D313" s="14">
        <v>13581.4</v>
      </c>
      <c r="E313" s="14">
        <v>14246.9</v>
      </c>
      <c r="F313" s="14">
        <v>14246.9</v>
      </c>
    </row>
    <row r="314" spans="1:6" s="4" customFormat="1" ht="15.75" customHeight="1" x14ac:dyDescent="0.3">
      <c r="A314" s="22"/>
      <c r="B314" s="9" t="s">
        <v>3</v>
      </c>
      <c r="C314" s="70" t="s">
        <v>222</v>
      </c>
      <c r="D314" s="14">
        <v>980.7</v>
      </c>
      <c r="E314" s="14">
        <v>980.7</v>
      </c>
      <c r="F314" s="14">
        <v>980.7</v>
      </c>
    </row>
    <row r="315" spans="1:6" s="4" customFormat="1" ht="18" customHeight="1" x14ac:dyDescent="0.3">
      <c r="A315" s="15" t="s">
        <v>384</v>
      </c>
      <c r="B315" s="9"/>
      <c r="C315" s="66" t="s">
        <v>208</v>
      </c>
      <c r="D315" s="14">
        <f>D316</f>
        <v>6214.9</v>
      </c>
      <c r="E315" s="14">
        <f>E316</f>
        <v>6111.9</v>
      </c>
      <c r="F315" s="14">
        <f>F316</f>
        <v>6116.6</v>
      </c>
    </row>
    <row r="316" spans="1:6" s="4" customFormat="1" ht="30.75" customHeight="1" x14ac:dyDescent="0.3">
      <c r="A316" s="13"/>
      <c r="B316" s="9" t="s">
        <v>5</v>
      </c>
      <c r="C316" s="70" t="s">
        <v>364</v>
      </c>
      <c r="D316" s="14">
        <v>6214.9</v>
      </c>
      <c r="E316" s="14">
        <v>6111.9</v>
      </c>
      <c r="F316" s="14">
        <v>6116.6</v>
      </c>
    </row>
    <row r="317" spans="1:6" s="4" customFormat="1" ht="15.75" customHeight="1" x14ac:dyDescent="0.3">
      <c r="A317" s="15" t="s">
        <v>378</v>
      </c>
      <c r="B317" s="9"/>
      <c r="C317" s="20" t="s">
        <v>32</v>
      </c>
      <c r="D317" s="14">
        <f t="shared" ref="D317:F318" si="74">D318</f>
        <v>13545.800000000001</v>
      </c>
      <c r="E317" s="14">
        <f t="shared" si="74"/>
        <v>14010.6</v>
      </c>
      <c r="F317" s="14">
        <f t="shared" si="74"/>
        <v>14010.6</v>
      </c>
    </row>
    <row r="318" spans="1:6" s="4" customFormat="1" ht="15.75" customHeight="1" x14ac:dyDescent="0.3">
      <c r="A318" s="15" t="s">
        <v>379</v>
      </c>
      <c r="B318" s="9"/>
      <c r="C318" s="20" t="s">
        <v>30</v>
      </c>
      <c r="D318" s="14">
        <f t="shared" si="74"/>
        <v>13545.800000000001</v>
      </c>
      <c r="E318" s="14">
        <f t="shared" si="74"/>
        <v>14010.6</v>
      </c>
      <c r="F318" s="14">
        <f t="shared" si="74"/>
        <v>14010.6</v>
      </c>
    </row>
    <row r="319" spans="1:6" s="4" customFormat="1" ht="15.75" customHeight="1" x14ac:dyDescent="0.3">
      <c r="A319" s="15" t="s">
        <v>380</v>
      </c>
      <c r="B319" s="13"/>
      <c r="C319" s="20" t="s">
        <v>16</v>
      </c>
      <c r="D319" s="14">
        <f>D320+D321</f>
        <v>13545.800000000001</v>
      </c>
      <c r="E319" s="14">
        <f>E320+E321</f>
        <v>14010.6</v>
      </c>
      <c r="F319" s="14">
        <f>F320+F321</f>
        <v>14010.6</v>
      </c>
    </row>
    <row r="320" spans="1:6" s="4" customFormat="1" ht="42.75" customHeight="1" x14ac:dyDescent="0.3">
      <c r="A320" s="22"/>
      <c r="B320" s="9" t="s">
        <v>5</v>
      </c>
      <c r="C320" s="70" t="s">
        <v>364</v>
      </c>
      <c r="D320" s="14">
        <v>12862.6</v>
      </c>
      <c r="E320" s="14">
        <v>13327.4</v>
      </c>
      <c r="F320" s="14">
        <v>13327.4</v>
      </c>
    </row>
    <row r="321" spans="1:6" s="4" customFormat="1" ht="15.75" customHeight="1" x14ac:dyDescent="0.3">
      <c r="A321" s="22"/>
      <c r="B321" s="9" t="s">
        <v>3</v>
      </c>
      <c r="C321" s="70" t="s">
        <v>222</v>
      </c>
      <c r="D321" s="14">
        <v>683.2</v>
      </c>
      <c r="E321" s="14">
        <v>683.2</v>
      </c>
      <c r="F321" s="14">
        <v>683.2</v>
      </c>
    </row>
    <row r="322" spans="1:6" s="4" customFormat="1" ht="29.25" customHeight="1" x14ac:dyDescent="0.3">
      <c r="A322" s="17" t="s">
        <v>37</v>
      </c>
      <c r="B322" s="13"/>
      <c r="C322" s="64" t="s">
        <v>325</v>
      </c>
      <c r="D322" s="23">
        <f>D323+D328+D332+D336</f>
        <v>2901.7</v>
      </c>
      <c r="E322" s="23">
        <f>E323+E328+E332+E336</f>
        <v>2217.5</v>
      </c>
      <c r="F322" s="23">
        <f>F323+F328+F332+F336</f>
        <v>2216.5</v>
      </c>
    </row>
    <row r="323" spans="1:6" s="4" customFormat="1" ht="30" customHeight="1" x14ac:dyDescent="0.3">
      <c r="A323" s="15" t="s">
        <v>36</v>
      </c>
      <c r="B323" s="9"/>
      <c r="C323" s="70" t="s">
        <v>483</v>
      </c>
      <c r="D323" s="14">
        <f t="shared" ref="D323:F324" si="75">D324</f>
        <v>25</v>
      </c>
      <c r="E323" s="14">
        <f t="shared" si="75"/>
        <v>25</v>
      </c>
      <c r="F323" s="14">
        <f t="shared" si="75"/>
        <v>25</v>
      </c>
    </row>
    <row r="324" spans="1:6" s="4" customFormat="1" ht="29.25" customHeight="1" x14ac:dyDescent="0.3">
      <c r="A324" s="15" t="s">
        <v>326</v>
      </c>
      <c r="B324" s="9"/>
      <c r="C324" s="70" t="s">
        <v>484</v>
      </c>
      <c r="D324" s="14">
        <f t="shared" si="75"/>
        <v>25</v>
      </c>
      <c r="E324" s="14">
        <f t="shared" si="75"/>
        <v>25</v>
      </c>
      <c r="F324" s="14">
        <f t="shared" si="75"/>
        <v>25</v>
      </c>
    </row>
    <row r="325" spans="1:6" s="4" customFormat="1" ht="15.75" customHeight="1" x14ac:dyDescent="0.3">
      <c r="A325" s="15" t="s">
        <v>327</v>
      </c>
      <c r="B325" s="22"/>
      <c r="C325" s="21" t="s">
        <v>22</v>
      </c>
      <c r="D325" s="14">
        <f>D326+D327</f>
        <v>25</v>
      </c>
      <c r="E325" s="14">
        <f>E326+E327</f>
        <v>25</v>
      </c>
      <c r="F325" s="14">
        <f>F326+F327</f>
        <v>25</v>
      </c>
    </row>
    <row r="326" spans="1:6" s="4" customFormat="1" ht="15.75" customHeight="1" x14ac:dyDescent="0.3">
      <c r="A326" s="22"/>
      <c r="B326" s="9" t="s">
        <v>3</v>
      </c>
      <c r="C326" s="70" t="s">
        <v>222</v>
      </c>
      <c r="D326" s="14">
        <v>18</v>
      </c>
      <c r="E326" s="14">
        <v>18</v>
      </c>
      <c r="F326" s="14">
        <v>18</v>
      </c>
    </row>
    <row r="327" spans="1:6" s="4" customFormat="1" ht="15.75" customHeight="1" x14ac:dyDescent="0.3">
      <c r="A327" s="22"/>
      <c r="B327" s="9" t="s">
        <v>24</v>
      </c>
      <c r="C327" s="70" t="s">
        <v>23</v>
      </c>
      <c r="D327" s="14">
        <v>7</v>
      </c>
      <c r="E327" s="14">
        <v>7</v>
      </c>
      <c r="F327" s="14">
        <v>7</v>
      </c>
    </row>
    <row r="328" spans="1:6" s="4" customFormat="1" ht="30.75" customHeight="1" x14ac:dyDescent="0.3">
      <c r="A328" s="15" t="s">
        <v>35</v>
      </c>
      <c r="B328" s="9"/>
      <c r="C328" s="70" t="s">
        <v>328</v>
      </c>
      <c r="D328" s="14">
        <f t="shared" ref="D328:F330" si="76">D329</f>
        <v>1000</v>
      </c>
      <c r="E328" s="14">
        <f t="shared" si="76"/>
        <v>1000</v>
      </c>
      <c r="F328" s="14">
        <f t="shared" si="76"/>
        <v>1000</v>
      </c>
    </row>
    <row r="329" spans="1:6" s="4" customFormat="1" ht="30.75" customHeight="1" x14ac:dyDescent="0.3">
      <c r="A329" s="15" t="s">
        <v>34</v>
      </c>
      <c r="B329" s="22"/>
      <c r="C329" s="21" t="s">
        <v>359</v>
      </c>
      <c r="D329" s="14">
        <f t="shared" si="76"/>
        <v>1000</v>
      </c>
      <c r="E329" s="14">
        <f t="shared" si="76"/>
        <v>1000</v>
      </c>
      <c r="F329" s="14">
        <f t="shared" si="76"/>
        <v>1000</v>
      </c>
    </row>
    <row r="330" spans="1:6" s="4" customFormat="1" ht="15" customHeight="1" x14ac:dyDescent="0.3">
      <c r="A330" s="15" t="s">
        <v>329</v>
      </c>
      <c r="B330" s="22"/>
      <c r="C330" s="21" t="s">
        <v>26</v>
      </c>
      <c r="D330" s="14">
        <f t="shared" si="76"/>
        <v>1000</v>
      </c>
      <c r="E330" s="14">
        <f t="shared" si="76"/>
        <v>1000</v>
      </c>
      <c r="F330" s="14">
        <f t="shared" si="76"/>
        <v>1000</v>
      </c>
    </row>
    <row r="331" spans="1:6" s="4" customFormat="1" ht="15" customHeight="1" x14ac:dyDescent="0.3">
      <c r="A331" s="10"/>
      <c r="B331" s="9" t="s">
        <v>3</v>
      </c>
      <c r="C331" s="70" t="s">
        <v>222</v>
      </c>
      <c r="D331" s="8">
        <v>1000</v>
      </c>
      <c r="E331" s="8">
        <v>1000</v>
      </c>
      <c r="F331" s="8">
        <v>1000</v>
      </c>
    </row>
    <row r="332" spans="1:6" s="4" customFormat="1" ht="15.75" customHeight="1" x14ac:dyDescent="0.3">
      <c r="A332" s="15" t="s">
        <v>321</v>
      </c>
      <c r="B332" s="9"/>
      <c r="C332" s="70" t="s">
        <v>330</v>
      </c>
      <c r="D332" s="14">
        <f t="shared" ref="D332:F334" si="77">D333</f>
        <v>1000</v>
      </c>
      <c r="E332" s="14">
        <f t="shared" si="77"/>
        <v>1000</v>
      </c>
      <c r="F332" s="14">
        <f t="shared" si="77"/>
        <v>1000</v>
      </c>
    </row>
    <row r="333" spans="1:6" s="4" customFormat="1" ht="30" customHeight="1" x14ac:dyDescent="0.3">
      <c r="A333" s="15" t="s">
        <v>322</v>
      </c>
      <c r="B333" s="9"/>
      <c r="C333" s="70" t="s">
        <v>25</v>
      </c>
      <c r="D333" s="14">
        <f t="shared" si="77"/>
        <v>1000</v>
      </c>
      <c r="E333" s="14">
        <f t="shared" si="77"/>
        <v>1000</v>
      </c>
      <c r="F333" s="14">
        <f t="shared" si="77"/>
        <v>1000</v>
      </c>
    </row>
    <row r="334" spans="1:6" s="4" customFormat="1" ht="15" customHeight="1" x14ac:dyDescent="0.3">
      <c r="A334" s="15" t="s">
        <v>331</v>
      </c>
      <c r="B334" s="13"/>
      <c r="C334" s="113" t="s">
        <v>478</v>
      </c>
      <c r="D334" s="14">
        <f t="shared" si="77"/>
        <v>1000</v>
      </c>
      <c r="E334" s="14">
        <f t="shared" si="77"/>
        <v>1000</v>
      </c>
      <c r="F334" s="14">
        <f t="shared" si="77"/>
        <v>1000</v>
      </c>
    </row>
    <row r="335" spans="1:6" s="4" customFormat="1" ht="17.25" customHeight="1" x14ac:dyDescent="0.3">
      <c r="A335" s="13"/>
      <c r="B335" s="9" t="s">
        <v>24</v>
      </c>
      <c r="C335" s="70" t="s">
        <v>23</v>
      </c>
      <c r="D335" s="14">
        <v>1000</v>
      </c>
      <c r="E335" s="14">
        <v>1000</v>
      </c>
      <c r="F335" s="14">
        <v>1000</v>
      </c>
    </row>
    <row r="336" spans="1:6" s="4" customFormat="1" ht="15.75" customHeight="1" x14ac:dyDescent="0.3">
      <c r="A336" s="15" t="s">
        <v>33</v>
      </c>
      <c r="B336" s="9"/>
      <c r="C336" s="70" t="s">
        <v>206</v>
      </c>
      <c r="D336" s="14">
        <f>D337+D341</f>
        <v>876.7</v>
      </c>
      <c r="E336" s="14">
        <f>E337+E341</f>
        <v>192.5</v>
      </c>
      <c r="F336" s="14">
        <f>F337+F341</f>
        <v>191.5</v>
      </c>
    </row>
    <row r="337" spans="1:6" s="4" customFormat="1" ht="16.5" customHeight="1" x14ac:dyDescent="0.3">
      <c r="A337" s="15" t="s">
        <v>31</v>
      </c>
      <c r="B337" s="9"/>
      <c r="C337" s="70" t="s">
        <v>207</v>
      </c>
      <c r="D337" s="14">
        <f>D338</f>
        <v>682.2</v>
      </c>
      <c r="E337" s="14">
        <f>E338</f>
        <v>0</v>
      </c>
      <c r="F337" s="14">
        <f>F338</f>
        <v>0</v>
      </c>
    </row>
    <row r="338" spans="1:6" s="4" customFormat="1" ht="15" customHeight="1" x14ac:dyDescent="0.3">
      <c r="A338" s="15" t="s">
        <v>332</v>
      </c>
      <c r="B338" s="13"/>
      <c r="C338" s="20" t="s">
        <v>632</v>
      </c>
      <c r="D338" s="14">
        <f>D340+D339</f>
        <v>682.2</v>
      </c>
      <c r="E338" s="14">
        <f>E340+E339</f>
        <v>0</v>
      </c>
      <c r="F338" s="14">
        <f>F340+F339</f>
        <v>0</v>
      </c>
    </row>
    <row r="339" spans="1:6" s="4" customFormat="1" ht="15" customHeight="1" x14ac:dyDescent="0.3">
      <c r="A339" s="10"/>
      <c r="B339" s="9" t="s">
        <v>3</v>
      </c>
      <c r="C339" s="70" t="s">
        <v>222</v>
      </c>
      <c r="D339" s="8">
        <v>338.8</v>
      </c>
      <c r="E339" s="8">
        <v>0</v>
      </c>
      <c r="F339" s="8">
        <v>0</v>
      </c>
    </row>
    <row r="340" spans="1:6" s="4" customFormat="1" ht="18" customHeight="1" x14ac:dyDescent="0.3">
      <c r="A340" s="13"/>
      <c r="B340" s="9" t="s">
        <v>24</v>
      </c>
      <c r="C340" s="70" t="s">
        <v>23</v>
      </c>
      <c r="D340" s="14">
        <v>343.4</v>
      </c>
      <c r="E340" s="14">
        <v>0</v>
      </c>
      <c r="F340" s="14">
        <v>0</v>
      </c>
    </row>
    <row r="341" spans="1:6" s="4" customFormat="1" ht="16.5" customHeight="1" x14ac:dyDescent="0.3">
      <c r="A341" s="15" t="s">
        <v>440</v>
      </c>
      <c r="B341" s="9"/>
      <c r="C341" s="70" t="s">
        <v>441</v>
      </c>
      <c r="D341" s="14">
        <f>D342+D344</f>
        <v>194.5</v>
      </c>
      <c r="E341" s="14">
        <f>E342+E344</f>
        <v>192.5</v>
      </c>
      <c r="F341" s="14">
        <f>F342+F344</f>
        <v>191.5</v>
      </c>
    </row>
    <row r="342" spans="1:6" s="4" customFormat="1" ht="15" customHeight="1" x14ac:dyDescent="0.3">
      <c r="A342" s="15" t="s">
        <v>442</v>
      </c>
      <c r="B342" s="13"/>
      <c r="C342" s="20" t="s">
        <v>439</v>
      </c>
      <c r="D342" s="14">
        <f>D343</f>
        <v>191.5</v>
      </c>
      <c r="E342" s="14">
        <f>E343</f>
        <v>191.5</v>
      </c>
      <c r="F342" s="14">
        <f>F343</f>
        <v>191.5</v>
      </c>
    </row>
    <row r="343" spans="1:6" s="4" customFormat="1" ht="18.75" customHeight="1" x14ac:dyDescent="0.3">
      <c r="A343" s="13"/>
      <c r="B343" s="9" t="s">
        <v>24</v>
      </c>
      <c r="C343" s="70" t="s">
        <v>23</v>
      </c>
      <c r="D343" s="11">
        <v>191.5</v>
      </c>
      <c r="E343" s="11">
        <v>191.5</v>
      </c>
      <c r="F343" s="11">
        <v>191.5</v>
      </c>
    </row>
    <row r="344" spans="1:6" s="4" customFormat="1" ht="15" customHeight="1" x14ac:dyDescent="0.3">
      <c r="A344" s="15" t="s">
        <v>443</v>
      </c>
      <c r="B344" s="13"/>
      <c r="C344" s="20" t="s">
        <v>438</v>
      </c>
      <c r="D344" s="14">
        <f>D345</f>
        <v>3</v>
      </c>
      <c r="E344" s="14">
        <f>E345</f>
        <v>1</v>
      </c>
      <c r="F344" s="14">
        <f>F345</f>
        <v>0</v>
      </c>
    </row>
    <row r="345" spans="1:6" s="4" customFormat="1" ht="19.5" customHeight="1" x14ac:dyDescent="0.3">
      <c r="A345" s="13"/>
      <c r="B345" s="9" t="s">
        <v>24</v>
      </c>
      <c r="C345" s="70" t="s">
        <v>23</v>
      </c>
      <c r="D345" s="11">
        <v>3</v>
      </c>
      <c r="E345" s="11">
        <v>1</v>
      </c>
      <c r="F345" s="11">
        <v>0</v>
      </c>
    </row>
    <row r="346" spans="1:6" s="4" customFormat="1" ht="20.25" customHeight="1" x14ac:dyDescent="0.3">
      <c r="A346" s="17" t="s">
        <v>29</v>
      </c>
      <c r="B346" s="13"/>
      <c r="C346" s="64" t="s">
        <v>333</v>
      </c>
      <c r="D346" s="114">
        <f>D347+D353+D364</f>
        <v>92328.1</v>
      </c>
      <c r="E346" s="114">
        <f>E347+E353+E364</f>
        <v>93110.5</v>
      </c>
      <c r="F346" s="114">
        <f>F347+F353+F364</f>
        <v>95818.2</v>
      </c>
    </row>
    <row r="347" spans="1:6" s="4" customFormat="1" ht="30" customHeight="1" x14ac:dyDescent="0.3">
      <c r="A347" s="15" t="s">
        <v>28</v>
      </c>
      <c r="B347" s="9"/>
      <c r="C347" s="19" t="s">
        <v>334</v>
      </c>
      <c r="D347" s="11">
        <f>D348</f>
        <v>24883.800000000003</v>
      </c>
      <c r="E347" s="11">
        <f>E348</f>
        <v>24707</v>
      </c>
      <c r="F347" s="11">
        <f>F348</f>
        <v>24707</v>
      </c>
    </row>
    <row r="348" spans="1:6" s="4" customFormat="1" ht="15.6" x14ac:dyDescent="0.3">
      <c r="A348" s="15" t="s">
        <v>335</v>
      </c>
      <c r="B348" s="9"/>
      <c r="C348" s="20" t="s">
        <v>336</v>
      </c>
      <c r="D348" s="14">
        <f>D351+D349</f>
        <v>24883.800000000003</v>
      </c>
      <c r="E348" s="14">
        <f t="shared" ref="E348:F348" si="78">E351</f>
        <v>24707</v>
      </c>
      <c r="F348" s="14">
        <f t="shared" si="78"/>
        <v>24707</v>
      </c>
    </row>
    <row r="349" spans="1:6" s="4" customFormat="1" ht="15.6" x14ac:dyDescent="0.3">
      <c r="A349" s="15" t="s">
        <v>675</v>
      </c>
      <c r="B349" s="9"/>
      <c r="C349" s="20" t="s">
        <v>490</v>
      </c>
      <c r="D349" s="14">
        <f>D350</f>
        <v>93.9</v>
      </c>
      <c r="E349" s="14">
        <f t="shared" ref="E349:F349" si="79">E350</f>
        <v>0</v>
      </c>
      <c r="F349" s="14">
        <f t="shared" si="79"/>
        <v>0</v>
      </c>
    </row>
    <row r="350" spans="1:6" s="4" customFormat="1" ht="15.6" x14ac:dyDescent="0.3">
      <c r="A350" s="15"/>
      <c r="B350" s="9" t="s">
        <v>3</v>
      </c>
      <c r="C350" s="70" t="s">
        <v>222</v>
      </c>
      <c r="D350" s="14">
        <v>93.9</v>
      </c>
      <c r="E350" s="14">
        <v>0</v>
      </c>
      <c r="F350" s="14">
        <v>0</v>
      </c>
    </row>
    <row r="351" spans="1:6" s="4" customFormat="1" ht="33.75" customHeight="1" x14ac:dyDescent="0.3">
      <c r="A351" s="15" t="s">
        <v>403</v>
      </c>
      <c r="B351" s="9"/>
      <c r="C351" s="20" t="s">
        <v>404</v>
      </c>
      <c r="D351" s="14">
        <f>D352</f>
        <v>24789.9</v>
      </c>
      <c r="E351" s="14">
        <f>E352</f>
        <v>24707</v>
      </c>
      <c r="F351" s="14">
        <f>F352</f>
        <v>24707</v>
      </c>
    </row>
    <row r="352" spans="1:6" s="4" customFormat="1" ht="15.6" x14ac:dyDescent="0.3">
      <c r="A352" s="13"/>
      <c r="B352" s="9" t="s">
        <v>3</v>
      </c>
      <c r="C352" s="70" t="s">
        <v>222</v>
      </c>
      <c r="D352" s="11">
        <v>24789.9</v>
      </c>
      <c r="E352" s="11">
        <v>24707</v>
      </c>
      <c r="F352" s="11">
        <v>24707</v>
      </c>
    </row>
    <row r="353" spans="1:6" s="4" customFormat="1" ht="19.5" customHeight="1" x14ac:dyDescent="0.3">
      <c r="A353" s="15" t="s">
        <v>337</v>
      </c>
      <c r="B353" s="9"/>
      <c r="C353" s="19" t="s">
        <v>338</v>
      </c>
      <c r="D353" s="11">
        <f>D354+D359</f>
        <v>62389</v>
      </c>
      <c r="E353" s="11">
        <f t="shared" ref="E353:F353" si="80">E354+E359</f>
        <v>63183.1</v>
      </c>
      <c r="F353" s="11">
        <f t="shared" si="80"/>
        <v>65710.399999999994</v>
      </c>
    </row>
    <row r="354" spans="1:6" s="4" customFormat="1" ht="15.6" x14ac:dyDescent="0.3">
      <c r="A354" s="15" t="s">
        <v>339</v>
      </c>
      <c r="B354" s="9"/>
      <c r="C354" s="20" t="s">
        <v>340</v>
      </c>
      <c r="D354" s="14">
        <f>D355+D357</f>
        <v>61123</v>
      </c>
      <c r="E354" s="14">
        <f t="shared" ref="E354:F354" si="81">E355</f>
        <v>63183.1</v>
      </c>
      <c r="F354" s="14">
        <f t="shared" si="81"/>
        <v>65710.399999999994</v>
      </c>
    </row>
    <row r="355" spans="1:6" s="4" customFormat="1" ht="18.75" customHeight="1" x14ac:dyDescent="0.3">
      <c r="A355" s="15" t="s">
        <v>603</v>
      </c>
      <c r="B355" s="9"/>
      <c r="C355" s="20" t="s">
        <v>490</v>
      </c>
      <c r="D355" s="14">
        <f>D356</f>
        <v>60923</v>
      </c>
      <c r="E355" s="14">
        <f>E356</f>
        <v>63183.1</v>
      </c>
      <c r="F355" s="14">
        <f>F356</f>
        <v>65710.399999999994</v>
      </c>
    </row>
    <row r="356" spans="1:6" s="4" customFormat="1" ht="18" customHeight="1" x14ac:dyDescent="0.3">
      <c r="A356" s="13"/>
      <c r="B356" s="9" t="s">
        <v>3</v>
      </c>
      <c r="C356" s="70" t="s">
        <v>222</v>
      </c>
      <c r="D356" s="11">
        <v>60923</v>
      </c>
      <c r="E356" s="11">
        <v>63183.1</v>
      </c>
      <c r="F356" s="11">
        <v>65710.399999999994</v>
      </c>
    </row>
    <row r="357" spans="1:6" s="4" customFormat="1" ht="18" customHeight="1" x14ac:dyDescent="0.3">
      <c r="A357" s="13" t="s">
        <v>676</v>
      </c>
      <c r="B357" s="9"/>
      <c r="C357" s="70" t="s">
        <v>677</v>
      </c>
      <c r="D357" s="11">
        <f>D358</f>
        <v>200</v>
      </c>
      <c r="E357" s="11">
        <f t="shared" ref="E357:F357" si="82">E358</f>
        <v>0</v>
      </c>
      <c r="F357" s="11">
        <f t="shared" si="82"/>
        <v>0</v>
      </c>
    </row>
    <row r="358" spans="1:6" s="4" customFormat="1" ht="18" customHeight="1" x14ac:dyDescent="0.3">
      <c r="A358" s="13"/>
      <c r="B358" s="9" t="s">
        <v>2</v>
      </c>
      <c r="C358" s="70" t="s">
        <v>1</v>
      </c>
      <c r="D358" s="11">
        <v>200</v>
      </c>
      <c r="E358" s="11">
        <v>0</v>
      </c>
      <c r="F358" s="11">
        <v>0</v>
      </c>
    </row>
    <row r="359" spans="1:6" s="4" customFormat="1" ht="30.75" customHeight="1" x14ac:dyDescent="0.3">
      <c r="A359" s="15" t="s">
        <v>660</v>
      </c>
      <c r="B359" s="9"/>
      <c r="C359" s="20" t="s">
        <v>661</v>
      </c>
      <c r="D359" s="11">
        <f>D360+D362</f>
        <v>1266</v>
      </c>
      <c r="E359" s="11">
        <f t="shared" ref="E359:F359" si="83">E360</f>
        <v>0</v>
      </c>
      <c r="F359" s="11">
        <f t="shared" si="83"/>
        <v>0</v>
      </c>
    </row>
    <row r="360" spans="1:6" s="4" customFormat="1" ht="18" customHeight="1" x14ac:dyDescent="0.3">
      <c r="A360" s="15" t="s">
        <v>662</v>
      </c>
      <c r="B360" s="9"/>
      <c r="C360" s="20" t="s">
        <v>663</v>
      </c>
      <c r="D360" s="11">
        <f>D361</f>
        <v>68.8</v>
      </c>
      <c r="E360" s="11">
        <f t="shared" ref="E360:F360" si="84">E361</f>
        <v>0</v>
      </c>
      <c r="F360" s="11">
        <f t="shared" si="84"/>
        <v>0</v>
      </c>
    </row>
    <row r="361" spans="1:6" s="4" customFormat="1" ht="18" customHeight="1" x14ac:dyDescent="0.3">
      <c r="A361" s="13"/>
      <c r="B361" s="9" t="s">
        <v>3</v>
      </c>
      <c r="C361" s="70" t="s">
        <v>222</v>
      </c>
      <c r="D361" s="11">
        <v>68.8</v>
      </c>
      <c r="E361" s="11">
        <v>0</v>
      </c>
      <c r="F361" s="11">
        <v>0</v>
      </c>
    </row>
    <row r="362" spans="1:6" s="4" customFormat="1" ht="18" customHeight="1" x14ac:dyDescent="0.3">
      <c r="A362" s="13" t="s">
        <v>678</v>
      </c>
      <c r="B362" s="9"/>
      <c r="C362" s="70" t="s">
        <v>679</v>
      </c>
      <c r="D362" s="11">
        <f>D363</f>
        <v>1197.2</v>
      </c>
      <c r="E362" s="11">
        <f t="shared" ref="E362:F362" si="85">E363</f>
        <v>0</v>
      </c>
      <c r="F362" s="11">
        <f t="shared" si="85"/>
        <v>0</v>
      </c>
    </row>
    <row r="363" spans="1:6" s="4" customFormat="1" ht="18" customHeight="1" x14ac:dyDescent="0.3">
      <c r="A363" s="13"/>
      <c r="B363" s="9" t="s">
        <v>3</v>
      </c>
      <c r="C363" s="70" t="s">
        <v>222</v>
      </c>
      <c r="D363" s="11">
        <v>1197.2</v>
      </c>
      <c r="E363" s="11">
        <v>0</v>
      </c>
      <c r="F363" s="11">
        <v>0</v>
      </c>
    </row>
    <row r="364" spans="1:6" s="4" customFormat="1" ht="19.5" customHeight="1" x14ac:dyDescent="0.3">
      <c r="A364" s="15" t="s">
        <v>341</v>
      </c>
      <c r="B364" s="9"/>
      <c r="C364" s="19" t="s">
        <v>342</v>
      </c>
      <c r="D364" s="11">
        <f>D365+D368</f>
        <v>5055.3</v>
      </c>
      <c r="E364" s="11">
        <f>E365+E368</f>
        <v>5220.3999999999996</v>
      </c>
      <c r="F364" s="11">
        <f>F365+F368</f>
        <v>5400.7999999999993</v>
      </c>
    </row>
    <row r="365" spans="1:6" s="4" customFormat="1" ht="15.6" x14ac:dyDescent="0.3">
      <c r="A365" s="15" t="s">
        <v>343</v>
      </c>
      <c r="B365" s="9"/>
      <c r="C365" s="20" t="s">
        <v>59</v>
      </c>
      <c r="D365" s="14">
        <f>D366</f>
        <v>5038</v>
      </c>
      <c r="E365" s="14">
        <f t="shared" ref="E365:F365" si="86">E366</f>
        <v>5202.5</v>
      </c>
      <c r="F365" s="14">
        <f t="shared" si="86"/>
        <v>5382.9</v>
      </c>
    </row>
    <row r="366" spans="1:6" s="4" customFormat="1" ht="34.5" customHeight="1" x14ac:dyDescent="0.3">
      <c r="A366" s="15" t="s">
        <v>344</v>
      </c>
      <c r="B366" s="9"/>
      <c r="C366" s="20" t="s">
        <v>451</v>
      </c>
      <c r="D366" s="14">
        <f>D367</f>
        <v>5038</v>
      </c>
      <c r="E366" s="14">
        <f>E367</f>
        <v>5202.5</v>
      </c>
      <c r="F366" s="14">
        <f>F367</f>
        <v>5382.9</v>
      </c>
    </row>
    <row r="367" spans="1:6" s="4" customFormat="1" ht="15.6" x14ac:dyDescent="0.3">
      <c r="A367" s="13"/>
      <c r="B367" s="9" t="s">
        <v>3</v>
      </c>
      <c r="C367" s="70" t="s">
        <v>222</v>
      </c>
      <c r="D367" s="11">
        <v>5038</v>
      </c>
      <c r="E367" s="11">
        <v>5202.5</v>
      </c>
      <c r="F367" s="11">
        <v>5382.9</v>
      </c>
    </row>
    <row r="368" spans="1:6" s="4" customFormat="1" ht="15.6" x14ac:dyDescent="0.3">
      <c r="A368" s="15" t="s">
        <v>345</v>
      </c>
      <c r="B368" s="9"/>
      <c r="C368" s="20" t="s">
        <v>58</v>
      </c>
      <c r="D368" s="14">
        <f t="shared" ref="D368:F369" si="87">D369</f>
        <v>17.3</v>
      </c>
      <c r="E368" s="14">
        <f t="shared" si="87"/>
        <v>17.899999999999999</v>
      </c>
      <c r="F368" s="14">
        <f t="shared" si="87"/>
        <v>17.899999999999999</v>
      </c>
    </row>
    <row r="369" spans="1:6" s="4" customFormat="1" ht="31.5" customHeight="1" x14ac:dyDescent="0.3">
      <c r="A369" s="15" t="s">
        <v>346</v>
      </c>
      <c r="B369" s="9"/>
      <c r="C369" s="20" t="s">
        <v>217</v>
      </c>
      <c r="D369" s="14">
        <f t="shared" si="87"/>
        <v>17.3</v>
      </c>
      <c r="E369" s="14">
        <f t="shared" si="87"/>
        <v>17.899999999999999</v>
      </c>
      <c r="F369" s="14">
        <f t="shared" si="87"/>
        <v>17.899999999999999</v>
      </c>
    </row>
    <row r="370" spans="1:6" s="4" customFormat="1" ht="15.6" x14ac:dyDescent="0.3">
      <c r="A370" s="13"/>
      <c r="B370" s="9" t="s">
        <v>3</v>
      </c>
      <c r="C370" s="70" t="s">
        <v>222</v>
      </c>
      <c r="D370" s="11">
        <v>17.3</v>
      </c>
      <c r="E370" s="11">
        <v>17.899999999999999</v>
      </c>
      <c r="F370" s="11">
        <v>17.899999999999999</v>
      </c>
    </row>
    <row r="371" spans="1:6" s="4" customFormat="1" ht="29.25" customHeight="1" x14ac:dyDescent="0.3">
      <c r="A371" s="17" t="s">
        <v>27</v>
      </c>
      <c r="B371" s="13"/>
      <c r="C371" s="64" t="s">
        <v>391</v>
      </c>
      <c r="D371" s="114">
        <f>D372+D382</f>
        <v>13582.7</v>
      </c>
      <c r="E371" s="114">
        <f t="shared" ref="E371:F371" si="88">E372+E382</f>
        <v>5273.4</v>
      </c>
      <c r="F371" s="114">
        <f t="shared" si="88"/>
        <v>4093.1</v>
      </c>
    </row>
    <row r="372" spans="1:6" s="4" customFormat="1" ht="29.25" customHeight="1" x14ac:dyDescent="0.3">
      <c r="A372" s="15" t="s">
        <v>430</v>
      </c>
      <c r="B372" s="9"/>
      <c r="C372" s="19" t="s">
        <v>431</v>
      </c>
      <c r="D372" s="11">
        <f>D373+D379+D376</f>
        <v>13582.7</v>
      </c>
      <c r="E372" s="11">
        <f>E373+E379+E376</f>
        <v>4093.1</v>
      </c>
      <c r="F372" s="11">
        <f>F373+F379+F376</f>
        <v>4093.1</v>
      </c>
    </row>
    <row r="373" spans="1:6" s="4" customFormat="1" ht="29.25" customHeight="1" x14ac:dyDescent="0.3">
      <c r="A373" s="15" t="s">
        <v>432</v>
      </c>
      <c r="B373" s="9"/>
      <c r="C373" s="20" t="s">
        <v>433</v>
      </c>
      <c r="D373" s="14">
        <f t="shared" ref="D373:F374" si="89">D374</f>
        <v>3038.6</v>
      </c>
      <c r="E373" s="14">
        <f t="shared" si="89"/>
        <v>3015</v>
      </c>
      <c r="F373" s="14">
        <f t="shared" si="89"/>
        <v>3015</v>
      </c>
    </row>
    <row r="374" spans="1:6" s="4" customFormat="1" ht="29.25" customHeight="1" x14ac:dyDescent="0.3">
      <c r="A374" s="15" t="s">
        <v>434</v>
      </c>
      <c r="B374" s="9"/>
      <c r="C374" s="20" t="s">
        <v>435</v>
      </c>
      <c r="D374" s="14">
        <f t="shared" si="89"/>
        <v>3038.6</v>
      </c>
      <c r="E374" s="14">
        <f t="shared" si="89"/>
        <v>3015</v>
      </c>
      <c r="F374" s="14">
        <f t="shared" si="89"/>
        <v>3015</v>
      </c>
    </row>
    <row r="375" spans="1:6" s="4" customFormat="1" ht="18.75" customHeight="1" x14ac:dyDescent="0.3">
      <c r="A375" s="13"/>
      <c r="B375" s="9" t="s">
        <v>3</v>
      </c>
      <c r="C375" s="70" t="s">
        <v>222</v>
      </c>
      <c r="D375" s="11">
        <v>3038.6</v>
      </c>
      <c r="E375" s="14">
        <v>3015</v>
      </c>
      <c r="F375" s="11">
        <v>3015</v>
      </c>
    </row>
    <row r="376" spans="1:6" s="4" customFormat="1" ht="19.5" customHeight="1" x14ac:dyDescent="0.3">
      <c r="A376" s="15" t="s">
        <v>479</v>
      </c>
      <c r="B376" s="9"/>
      <c r="C376" s="20" t="s">
        <v>480</v>
      </c>
      <c r="D376" s="14">
        <f t="shared" ref="D376:F377" si="90">D377</f>
        <v>1078.0999999999999</v>
      </c>
      <c r="E376" s="14">
        <f t="shared" si="90"/>
        <v>1078.0999999999999</v>
      </c>
      <c r="F376" s="14">
        <f t="shared" si="90"/>
        <v>1078.0999999999999</v>
      </c>
    </row>
    <row r="377" spans="1:6" s="4" customFormat="1" ht="20.25" customHeight="1" x14ac:dyDescent="0.3">
      <c r="A377" s="15" t="s">
        <v>481</v>
      </c>
      <c r="B377" s="9"/>
      <c r="C377" s="20" t="s">
        <v>22</v>
      </c>
      <c r="D377" s="14">
        <f t="shared" si="90"/>
        <v>1078.0999999999999</v>
      </c>
      <c r="E377" s="14">
        <f t="shared" si="90"/>
        <v>1078.0999999999999</v>
      </c>
      <c r="F377" s="14">
        <f t="shared" si="90"/>
        <v>1078.0999999999999</v>
      </c>
    </row>
    <row r="378" spans="1:6" s="4" customFormat="1" ht="18.75" customHeight="1" x14ac:dyDescent="0.3">
      <c r="A378" s="13"/>
      <c r="B378" s="9" t="s">
        <v>3</v>
      </c>
      <c r="C378" s="70" t="s">
        <v>222</v>
      </c>
      <c r="D378" s="11">
        <v>1078.0999999999999</v>
      </c>
      <c r="E378" s="14">
        <v>1078.0999999999999</v>
      </c>
      <c r="F378" s="11">
        <v>1078.0999999999999</v>
      </c>
    </row>
    <row r="379" spans="1:6" s="4" customFormat="1" ht="18.75" customHeight="1" x14ac:dyDescent="0.3">
      <c r="A379" s="15" t="s">
        <v>456</v>
      </c>
      <c r="B379" s="9"/>
      <c r="C379" s="70" t="s">
        <v>455</v>
      </c>
      <c r="D379" s="11">
        <f t="shared" ref="D379:F380" si="91">D380</f>
        <v>9466</v>
      </c>
      <c r="E379" s="11">
        <f t="shared" si="91"/>
        <v>0</v>
      </c>
      <c r="F379" s="11">
        <f t="shared" si="91"/>
        <v>0</v>
      </c>
    </row>
    <row r="380" spans="1:6" s="4" customFormat="1" ht="20.25" customHeight="1" x14ac:dyDescent="0.3">
      <c r="A380" s="15" t="s">
        <v>436</v>
      </c>
      <c r="B380" s="9"/>
      <c r="C380" s="20" t="s">
        <v>437</v>
      </c>
      <c r="D380" s="14">
        <f t="shared" si="91"/>
        <v>9466</v>
      </c>
      <c r="E380" s="14">
        <f t="shared" si="91"/>
        <v>0</v>
      </c>
      <c r="F380" s="14">
        <f t="shared" si="91"/>
        <v>0</v>
      </c>
    </row>
    <row r="381" spans="1:6" s="4" customFormat="1" ht="21" customHeight="1" x14ac:dyDescent="0.3">
      <c r="A381" s="13"/>
      <c r="B381" s="9" t="s">
        <v>3</v>
      </c>
      <c r="C381" s="70" t="s">
        <v>222</v>
      </c>
      <c r="D381" s="11">
        <v>9466</v>
      </c>
      <c r="E381" s="11">
        <v>0</v>
      </c>
      <c r="F381" s="11">
        <v>0</v>
      </c>
    </row>
    <row r="382" spans="1:6" s="4" customFormat="1" ht="21" customHeight="1" x14ac:dyDescent="0.3">
      <c r="A382" s="15" t="s">
        <v>604</v>
      </c>
      <c r="B382" s="9"/>
      <c r="C382" s="19" t="s">
        <v>605</v>
      </c>
      <c r="D382" s="11">
        <f>D383</f>
        <v>0</v>
      </c>
      <c r="E382" s="11">
        <f t="shared" ref="E382:F384" si="92">E383</f>
        <v>1180.3</v>
      </c>
      <c r="F382" s="11">
        <f t="shared" si="92"/>
        <v>0</v>
      </c>
    </row>
    <row r="383" spans="1:6" s="4" customFormat="1" ht="21" customHeight="1" x14ac:dyDescent="0.3">
      <c r="A383" s="15" t="s">
        <v>606</v>
      </c>
      <c r="B383" s="9"/>
      <c r="C383" s="19" t="s">
        <v>607</v>
      </c>
      <c r="D383" s="11">
        <f>D384</f>
        <v>0</v>
      </c>
      <c r="E383" s="11">
        <f t="shared" si="92"/>
        <v>1180.3</v>
      </c>
      <c r="F383" s="11">
        <f t="shared" si="92"/>
        <v>0</v>
      </c>
    </row>
    <row r="384" spans="1:6" s="4" customFormat="1" ht="33" customHeight="1" x14ac:dyDescent="0.3">
      <c r="A384" s="15" t="s">
        <v>611</v>
      </c>
      <c r="B384" s="9"/>
      <c r="C384" s="19" t="s">
        <v>612</v>
      </c>
      <c r="D384" s="11">
        <f>D385</f>
        <v>0</v>
      </c>
      <c r="E384" s="11">
        <f t="shared" si="92"/>
        <v>1180.3</v>
      </c>
      <c r="F384" s="11">
        <f t="shared" si="92"/>
        <v>0</v>
      </c>
    </row>
    <row r="385" spans="1:6" s="4" customFormat="1" ht="21" customHeight="1" x14ac:dyDescent="0.3">
      <c r="A385" s="13"/>
      <c r="B385" s="9" t="s">
        <v>3</v>
      </c>
      <c r="C385" s="70" t="s">
        <v>222</v>
      </c>
      <c r="D385" s="11">
        <v>0</v>
      </c>
      <c r="E385" s="11">
        <v>1180.3</v>
      </c>
      <c r="F385" s="11">
        <v>0</v>
      </c>
    </row>
    <row r="386" spans="1:6" s="4" customFormat="1" ht="16.5" customHeight="1" x14ac:dyDescent="0.3">
      <c r="A386" s="17" t="s">
        <v>21</v>
      </c>
      <c r="B386" s="13"/>
      <c r="C386" s="64" t="s">
        <v>347</v>
      </c>
      <c r="D386" s="114">
        <f>D387+D389+D391+D393+D397</f>
        <v>46483.3</v>
      </c>
      <c r="E386" s="114">
        <f>E387+E389+E391+E393+E397</f>
        <v>48019.700000000004</v>
      </c>
      <c r="F386" s="114">
        <f>F387+F389+F391+F393+F397</f>
        <v>48019.700000000004</v>
      </c>
    </row>
    <row r="387" spans="1:6" s="4" customFormat="1" ht="16.5" customHeight="1" x14ac:dyDescent="0.3">
      <c r="A387" s="15" t="s">
        <v>20</v>
      </c>
      <c r="B387" s="9"/>
      <c r="C387" s="19" t="s">
        <v>420</v>
      </c>
      <c r="D387" s="11">
        <f>D388</f>
        <v>3075.4</v>
      </c>
      <c r="E387" s="11">
        <f>E388</f>
        <v>3187.1</v>
      </c>
      <c r="F387" s="11">
        <f>F388</f>
        <v>3187.1</v>
      </c>
    </row>
    <row r="388" spans="1:6" s="4" customFormat="1" ht="27.6" x14ac:dyDescent="0.3">
      <c r="A388" s="13"/>
      <c r="B388" s="9" t="s">
        <v>5</v>
      </c>
      <c r="C388" s="70" t="s">
        <v>364</v>
      </c>
      <c r="D388" s="11">
        <v>3075.4</v>
      </c>
      <c r="E388" s="11">
        <v>3187.1</v>
      </c>
      <c r="F388" s="11">
        <v>3187.1</v>
      </c>
    </row>
    <row r="389" spans="1:6" s="4" customFormat="1" ht="15.6" x14ac:dyDescent="0.3">
      <c r="A389" s="15" t="s">
        <v>19</v>
      </c>
      <c r="B389" s="9"/>
      <c r="C389" s="20" t="s">
        <v>348</v>
      </c>
      <c r="D389" s="14">
        <f>D390</f>
        <v>1759.5</v>
      </c>
      <c r="E389" s="14">
        <f t="shared" ref="E389:F389" si="93">E390</f>
        <v>1823.4</v>
      </c>
      <c r="F389" s="14">
        <f t="shared" si="93"/>
        <v>1823.4</v>
      </c>
    </row>
    <row r="390" spans="1:6" s="4" customFormat="1" ht="27.6" x14ac:dyDescent="0.3">
      <c r="A390" s="13"/>
      <c r="B390" s="9" t="s">
        <v>5</v>
      </c>
      <c r="C390" s="70" t="s">
        <v>364</v>
      </c>
      <c r="D390" s="11">
        <v>1759.5</v>
      </c>
      <c r="E390" s="11">
        <v>1823.4</v>
      </c>
      <c r="F390" s="11">
        <v>1823.4</v>
      </c>
    </row>
    <row r="391" spans="1:6" s="4" customFormat="1" ht="15.6" x14ac:dyDescent="0.3">
      <c r="A391" s="15" t="s">
        <v>18</v>
      </c>
      <c r="B391" s="9"/>
      <c r="C391" s="70" t="s">
        <v>421</v>
      </c>
      <c r="D391" s="11">
        <f>D392</f>
        <v>324</v>
      </c>
      <c r="E391" s="11">
        <f>E392</f>
        <v>324</v>
      </c>
      <c r="F391" s="11">
        <f>F392</f>
        <v>324</v>
      </c>
    </row>
    <row r="392" spans="1:6" s="4" customFormat="1" ht="27.6" x14ac:dyDescent="0.3">
      <c r="A392" s="13"/>
      <c r="B392" s="9" t="s">
        <v>5</v>
      </c>
      <c r="C392" s="70" t="s">
        <v>4</v>
      </c>
      <c r="D392" s="11">
        <v>324</v>
      </c>
      <c r="E392" s="11">
        <v>324</v>
      </c>
      <c r="F392" s="11">
        <v>324</v>
      </c>
    </row>
    <row r="393" spans="1:6" s="4" customFormat="1" ht="15.6" x14ac:dyDescent="0.3">
      <c r="A393" s="15" t="s">
        <v>17</v>
      </c>
      <c r="B393" s="9"/>
      <c r="C393" s="20" t="s">
        <v>16</v>
      </c>
      <c r="D393" s="14">
        <f>D394+D395+D396</f>
        <v>39987.1</v>
      </c>
      <c r="E393" s="14">
        <f t="shared" ref="E393:F393" si="94">E394+E395+E396</f>
        <v>41299.4</v>
      </c>
      <c r="F393" s="14">
        <f t="shared" si="94"/>
        <v>41299.4</v>
      </c>
    </row>
    <row r="394" spans="1:6" s="4" customFormat="1" ht="27.6" x14ac:dyDescent="0.3">
      <c r="A394" s="13"/>
      <c r="B394" s="9" t="s">
        <v>5</v>
      </c>
      <c r="C394" s="70" t="s">
        <v>364</v>
      </c>
      <c r="D394" s="11">
        <v>36255.5</v>
      </c>
      <c r="E394" s="11">
        <v>37567.800000000003</v>
      </c>
      <c r="F394" s="11">
        <v>37567.800000000003</v>
      </c>
    </row>
    <row r="395" spans="1:6" s="4" customFormat="1" ht="15.6" x14ac:dyDescent="0.3">
      <c r="A395" s="13"/>
      <c r="B395" s="9" t="s">
        <v>3</v>
      </c>
      <c r="C395" s="70" t="s">
        <v>222</v>
      </c>
      <c r="D395" s="11">
        <v>3622.6</v>
      </c>
      <c r="E395" s="11">
        <v>3622.6</v>
      </c>
      <c r="F395" s="11">
        <v>3622.6</v>
      </c>
    </row>
    <row r="396" spans="1:6" s="4" customFormat="1" ht="15.75" customHeight="1" x14ac:dyDescent="0.3">
      <c r="A396" s="10"/>
      <c r="B396" s="9" t="s">
        <v>2</v>
      </c>
      <c r="C396" s="70" t="s">
        <v>1</v>
      </c>
      <c r="D396" s="8">
        <v>109</v>
      </c>
      <c r="E396" s="8">
        <v>109</v>
      </c>
      <c r="F396" s="8">
        <v>109</v>
      </c>
    </row>
    <row r="397" spans="1:6" s="4" customFormat="1" ht="15.6" x14ac:dyDescent="0.3">
      <c r="A397" s="15" t="s">
        <v>375</v>
      </c>
      <c r="B397" s="9"/>
      <c r="C397" s="20" t="s">
        <v>374</v>
      </c>
      <c r="D397" s="14">
        <f>D398+D399</f>
        <v>1337.3</v>
      </c>
      <c r="E397" s="14">
        <f>E398+E399</f>
        <v>1385.8</v>
      </c>
      <c r="F397" s="14">
        <f>F398+F399</f>
        <v>1385.8</v>
      </c>
    </row>
    <row r="398" spans="1:6" s="4" customFormat="1" ht="27.6" x14ac:dyDescent="0.3">
      <c r="A398" s="13"/>
      <c r="B398" s="9" t="s">
        <v>5</v>
      </c>
      <c r="C398" s="70" t="s">
        <v>364</v>
      </c>
      <c r="D398" s="11">
        <v>979.5</v>
      </c>
      <c r="E398" s="11">
        <v>1028</v>
      </c>
      <c r="F398" s="11">
        <v>1028</v>
      </c>
    </row>
    <row r="399" spans="1:6" s="4" customFormat="1" ht="15.6" x14ac:dyDescent="0.3">
      <c r="A399" s="13"/>
      <c r="B399" s="9" t="s">
        <v>3</v>
      </c>
      <c r="C399" s="70" t="s">
        <v>222</v>
      </c>
      <c r="D399" s="11">
        <v>357.8</v>
      </c>
      <c r="E399" s="11">
        <v>357.8</v>
      </c>
      <c r="F399" s="11">
        <v>357.8</v>
      </c>
    </row>
    <row r="400" spans="1:6" s="4" customFormat="1" ht="15.6" x14ac:dyDescent="0.3">
      <c r="A400" s="17" t="s">
        <v>15</v>
      </c>
      <c r="B400" s="13"/>
      <c r="C400" s="63" t="s">
        <v>14</v>
      </c>
      <c r="D400" s="114">
        <f>D401+D403+D405+D411+D409+D407</f>
        <v>5223.5000000000009</v>
      </c>
      <c r="E400" s="114">
        <f t="shared" ref="E400:F400" si="95">E401+E403+E405+E411+E409+E407</f>
        <v>4660.0999999999995</v>
      </c>
      <c r="F400" s="114">
        <f t="shared" si="95"/>
        <v>4692.2</v>
      </c>
    </row>
    <row r="401" spans="1:6" s="4" customFormat="1" ht="15.6" x14ac:dyDescent="0.3">
      <c r="A401" s="15" t="s">
        <v>349</v>
      </c>
      <c r="B401" s="13"/>
      <c r="C401" s="20" t="s">
        <v>9</v>
      </c>
      <c r="D401" s="11">
        <f>D402</f>
        <v>275</v>
      </c>
      <c r="E401" s="11">
        <f>E402</f>
        <v>275</v>
      </c>
      <c r="F401" s="11">
        <f>F402</f>
        <v>275</v>
      </c>
    </row>
    <row r="402" spans="1:6" s="4" customFormat="1" ht="15.6" x14ac:dyDescent="0.3">
      <c r="A402" s="13"/>
      <c r="B402" s="9" t="s">
        <v>3</v>
      </c>
      <c r="C402" s="70" t="s">
        <v>222</v>
      </c>
      <c r="D402" s="11">
        <v>275</v>
      </c>
      <c r="E402" s="11">
        <v>275</v>
      </c>
      <c r="F402" s="11">
        <v>275</v>
      </c>
    </row>
    <row r="403" spans="1:6" s="4" customFormat="1" ht="18.75" customHeight="1" x14ac:dyDescent="0.3">
      <c r="A403" s="15" t="s">
        <v>350</v>
      </c>
      <c r="B403" s="13"/>
      <c r="C403" s="20" t="s">
        <v>8</v>
      </c>
      <c r="D403" s="11">
        <f>D404</f>
        <v>350</v>
      </c>
      <c r="E403" s="11">
        <f>E404</f>
        <v>315</v>
      </c>
      <c r="F403" s="11">
        <f>F404</f>
        <v>315</v>
      </c>
    </row>
    <row r="404" spans="1:6" s="4" customFormat="1" ht="15.6" x14ac:dyDescent="0.3">
      <c r="A404" s="13"/>
      <c r="B404" s="9" t="s">
        <v>2</v>
      </c>
      <c r="C404" s="115" t="s">
        <v>1</v>
      </c>
      <c r="D404" s="11">
        <v>350</v>
      </c>
      <c r="E404" s="11">
        <v>315</v>
      </c>
      <c r="F404" s="11">
        <v>315</v>
      </c>
    </row>
    <row r="405" spans="1:6" s="4" customFormat="1" ht="15.6" x14ac:dyDescent="0.3">
      <c r="A405" s="15" t="s">
        <v>351</v>
      </c>
      <c r="B405" s="13"/>
      <c r="C405" s="20" t="s">
        <v>7</v>
      </c>
      <c r="D405" s="11">
        <f>D406</f>
        <v>165</v>
      </c>
      <c r="E405" s="11">
        <f>E406</f>
        <v>200</v>
      </c>
      <c r="F405" s="11">
        <f>F406</f>
        <v>200</v>
      </c>
    </row>
    <row r="406" spans="1:6" s="4" customFormat="1" ht="15.6" x14ac:dyDescent="0.3">
      <c r="A406" s="13"/>
      <c r="B406" s="9" t="s">
        <v>3</v>
      </c>
      <c r="C406" s="70" t="s">
        <v>222</v>
      </c>
      <c r="D406" s="11">
        <v>165</v>
      </c>
      <c r="E406" s="11">
        <v>200</v>
      </c>
      <c r="F406" s="11">
        <v>200</v>
      </c>
    </row>
    <row r="407" spans="1:6" s="4" customFormat="1" ht="15.6" x14ac:dyDescent="0.3">
      <c r="A407" s="13" t="s">
        <v>680</v>
      </c>
      <c r="B407" s="9"/>
      <c r="C407" s="70" t="s">
        <v>681</v>
      </c>
      <c r="D407" s="11">
        <f>D408</f>
        <v>5.6</v>
      </c>
      <c r="E407" s="11">
        <f>E408</f>
        <v>10</v>
      </c>
      <c r="F407" s="11">
        <f>F408</f>
        <v>9.6</v>
      </c>
    </row>
    <row r="408" spans="1:6" s="4" customFormat="1" ht="15.6" x14ac:dyDescent="0.3">
      <c r="A408" s="13"/>
      <c r="B408" s="9" t="s">
        <v>682</v>
      </c>
      <c r="C408" s="70" t="s">
        <v>683</v>
      </c>
      <c r="D408" s="11">
        <v>5.6</v>
      </c>
      <c r="E408" s="11">
        <v>10</v>
      </c>
      <c r="F408" s="11">
        <v>9.6</v>
      </c>
    </row>
    <row r="409" spans="1:6" s="4" customFormat="1" ht="27.6" x14ac:dyDescent="0.3">
      <c r="A409" s="15" t="s">
        <v>370</v>
      </c>
      <c r="B409" s="9"/>
      <c r="C409" s="70" t="s">
        <v>371</v>
      </c>
      <c r="D409" s="11">
        <f>D410</f>
        <v>2.2999999999999998</v>
      </c>
      <c r="E409" s="11">
        <f>E410</f>
        <v>2.4</v>
      </c>
      <c r="F409" s="11">
        <f>F410</f>
        <v>34.9</v>
      </c>
    </row>
    <row r="410" spans="1:6" s="4" customFormat="1" ht="15.6" x14ac:dyDescent="0.3">
      <c r="A410" s="13"/>
      <c r="B410" s="9" t="s">
        <v>3</v>
      </c>
      <c r="C410" s="70" t="s">
        <v>222</v>
      </c>
      <c r="D410" s="11">
        <v>2.2999999999999998</v>
      </c>
      <c r="E410" s="11">
        <v>2.4</v>
      </c>
      <c r="F410" s="11">
        <v>34.9</v>
      </c>
    </row>
    <row r="411" spans="1:6" s="4" customFormat="1" ht="27.6" x14ac:dyDescent="0.3">
      <c r="A411" s="15" t="s">
        <v>13</v>
      </c>
      <c r="B411" s="9"/>
      <c r="C411" s="70" t="s">
        <v>12</v>
      </c>
      <c r="D411" s="11">
        <f>D412</f>
        <v>4425.6000000000004</v>
      </c>
      <c r="E411" s="11">
        <f>E412</f>
        <v>3857.7</v>
      </c>
      <c r="F411" s="11">
        <f>F412</f>
        <v>3857.7</v>
      </c>
    </row>
    <row r="412" spans="1:6" s="4" customFormat="1" ht="15.6" x14ac:dyDescent="0.3">
      <c r="A412" s="13"/>
      <c r="B412" s="9" t="s">
        <v>11</v>
      </c>
      <c r="C412" s="20" t="s">
        <v>10</v>
      </c>
      <c r="D412" s="11">
        <v>4425.6000000000004</v>
      </c>
      <c r="E412" s="11">
        <v>3857.7</v>
      </c>
      <c r="F412" s="11">
        <v>3857.7</v>
      </c>
    </row>
    <row r="413" spans="1:6" s="4" customFormat="1" ht="22.5" customHeight="1" x14ac:dyDescent="0.3">
      <c r="A413" s="125"/>
      <c r="B413" s="126"/>
      <c r="C413" s="7" t="s">
        <v>0</v>
      </c>
      <c r="D413" s="6">
        <f>D14+D83+D135+D157+D194+D202+D262+D302+D322+D346+D386+D400+D177+D371</f>
        <v>883555.20000000007</v>
      </c>
      <c r="E413" s="6">
        <f>E14+E83+E135+E157+E194+E202+E262+E302+E322+E346+E386+E400+E177+E371</f>
        <v>788455.69999999984</v>
      </c>
      <c r="F413" s="6">
        <f>F14+F83+F135+F157+F194+F202+F262+F302+F322+F346+F386+F400+F177+F371</f>
        <v>762658.89999999967</v>
      </c>
    </row>
    <row r="414" spans="1:6" s="4" customFormat="1" x14ac:dyDescent="0.25">
      <c r="A414" s="5"/>
      <c r="B414" s="79"/>
    </row>
    <row r="415" spans="1:6" s="3" customFormat="1" x14ac:dyDescent="0.25">
      <c r="A415" s="4"/>
      <c r="E415" s="81"/>
      <c r="F415" s="81"/>
    </row>
    <row r="416" spans="1:6" s="3" customFormat="1" x14ac:dyDescent="0.25">
      <c r="A416" s="4"/>
      <c r="E416" s="81"/>
      <c r="F416" s="81"/>
    </row>
    <row r="417" spans="1:1" s="3" customFormat="1" x14ac:dyDescent="0.25">
      <c r="A417" s="4"/>
    </row>
    <row r="418" spans="1:1" s="3" customFormat="1" x14ac:dyDescent="0.25">
      <c r="A418" s="4"/>
    </row>
    <row r="419" spans="1:1" s="3" customFormat="1" x14ac:dyDescent="0.25">
      <c r="A419" s="4"/>
    </row>
    <row r="420" spans="1:1" s="3" customFormat="1" x14ac:dyDescent="0.25">
      <c r="A420" s="4"/>
    </row>
    <row r="421" spans="1:1" s="3" customFormat="1" x14ac:dyDescent="0.25">
      <c r="A421" s="4"/>
    </row>
    <row r="422" spans="1:1" s="3" customFormat="1" x14ac:dyDescent="0.25">
      <c r="A422" s="4"/>
    </row>
    <row r="423" spans="1:1" s="3" customFormat="1" x14ac:dyDescent="0.25">
      <c r="A423" s="4"/>
    </row>
    <row r="424" spans="1:1" s="3" customFormat="1" x14ac:dyDescent="0.25">
      <c r="A424" s="4"/>
    </row>
    <row r="425" spans="1:1" s="3" customFormat="1" x14ac:dyDescent="0.25">
      <c r="A425" s="4"/>
    </row>
    <row r="426" spans="1:1" s="3" customFormat="1" x14ac:dyDescent="0.25">
      <c r="A426" s="4"/>
    </row>
    <row r="427" spans="1:1" s="3" customFormat="1" x14ac:dyDescent="0.25">
      <c r="A427" s="4"/>
    </row>
    <row r="428" spans="1:1" s="3" customFormat="1" x14ac:dyDescent="0.25">
      <c r="A428" s="4"/>
    </row>
    <row r="429" spans="1:1" s="3" customFormat="1" x14ac:dyDescent="0.25">
      <c r="A429" s="4"/>
    </row>
    <row r="430" spans="1:1" s="3" customFormat="1" x14ac:dyDescent="0.25">
      <c r="A430" s="4"/>
    </row>
    <row r="431" spans="1:1" s="3" customFormat="1" x14ac:dyDescent="0.25">
      <c r="A431" s="4"/>
    </row>
  </sheetData>
  <autoFilter ref="A13:F413"/>
  <mergeCells count="4">
    <mergeCell ref="A11:F11"/>
    <mergeCell ref="A413:B413"/>
    <mergeCell ref="E9:F9"/>
    <mergeCell ref="E4:F4"/>
  </mergeCells>
  <pageMargins left="0.62992125984251968" right="0.35433070866141736" top="0.39370078740157483" bottom="0.39370078740157483" header="0.51181102362204722" footer="0.43307086614173229"/>
  <pageSetup paperSize="9" scale="52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2"/>
  <sheetViews>
    <sheetView topLeftCell="A103" workbookViewId="0">
      <selection activeCell="E241" sqref="E241:G249"/>
    </sheetView>
  </sheetViews>
  <sheetFormatPr defaultRowHeight="13.2" x14ac:dyDescent="0.25"/>
  <cols>
    <col min="1" max="1" width="5" style="1" customWidth="1"/>
    <col min="2" max="2" width="7.33203125" style="1" customWidth="1"/>
    <col min="3" max="3" width="17.33203125" style="1" customWidth="1"/>
    <col min="4" max="4" width="6.33203125" style="1" customWidth="1"/>
    <col min="5" max="5" width="95.109375" style="1" customWidth="1"/>
    <col min="6" max="8" width="15.33203125" style="3" customWidth="1"/>
  </cols>
  <sheetData>
    <row r="1" spans="1:8" ht="13.8" x14ac:dyDescent="0.25">
      <c r="F1" s="94"/>
      <c r="G1" s="94"/>
      <c r="H1" s="118" t="s">
        <v>482</v>
      </c>
    </row>
    <row r="2" spans="1:8" ht="13.8" x14ac:dyDescent="0.25">
      <c r="F2" s="94"/>
      <c r="G2" s="94"/>
      <c r="H2" s="118" t="s">
        <v>462</v>
      </c>
    </row>
    <row r="3" spans="1:8" ht="13.8" x14ac:dyDescent="0.25">
      <c r="F3" s="94"/>
      <c r="G3" s="94"/>
      <c r="H3" s="118" t="s">
        <v>502</v>
      </c>
    </row>
    <row r="4" spans="1:8" ht="13.8" x14ac:dyDescent="0.25">
      <c r="F4" s="94"/>
      <c r="G4" s="122" t="s">
        <v>647</v>
      </c>
      <c r="H4" s="122"/>
    </row>
    <row r="6" spans="1:8" s="3" customFormat="1" ht="13.8" x14ac:dyDescent="0.25">
      <c r="B6" s="56"/>
      <c r="C6" s="56"/>
      <c r="D6" s="56"/>
      <c r="E6" s="56"/>
      <c r="F6" s="116"/>
      <c r="G6" s="116"/>
      <c r="H6" s="116" t="s">
        <v>482</v>
      </c>
    </row>
    <row r="7" spans="1:8" s="3" customFormat="1" ht="13.8" x14ac:dyDescent="0.25">
      <c r="A7" s="56"/>
      <c r="B7" s="56"/>
      <c r="C7" s="56"/>
      <c r="D7" s="56"/>
      <c r="F7" s="116"/>
      <c r="G7" s="116"/>
      <c r="H7" s="116" t="s">
        <v>462</v>
      </c>
    </row>
    <row r="8" spans="1:8" s="3" customFormat="1" ht="13.8" x14ac:dyDescent="0.25">
      <c r="A8" s="56"/>
      <c r="B8" s="56"/>
      <c r="C8" s="56"/>
      <c r="D8" s="56"/>
      <c r="F8" s="116"/>
      <c r="G8" s="116"/>
      <c r="H8" s="116" t="s">
        <v>463</v>
      </c>
    </row>
    <row r="9" spans="1:8" s="3" customFormat="1" ht="13.8" x14ac:dyDescent="0.25">
      <c r="A9" s="56"/>
      <c r="B9" s="56"/>
      <c r="C9" s="56"/>
      <c r="D9" s="56"/>
      <c r="F9" s="116"/>
      <c r="G9" s="122" t="s">
        <v>646</v>
      </c>
      <c r="H9" s="122"/>
    </row>
    <row r="10" spans="1:8" s="4" customFormat="1" ht="27" customHeight="1" x14ac:dyDescent="0.25">
      <c r="A10" s="56"/>
      <c r="B10" s="56"/>
      <c r="C10" s="56"/>
      <c r="D10" s="56"/>
      <c r="F10" s="61"/>
      <c r="G10" s="61"/>
      <c r="H10" s="61"/>
    </row>
    <row r="11" spans="1:8" s="4" customFormat="1" ht="30" customHeight="1" x14ac:dyDescent="0.3">
      <c r="A11" s="127" t="s">
        <v>584</v>
      </c>
      <c r="B11" s="127"/>
      <c r="C11" s="127"/>
      <c r="D11" s="127"/>
      <c r="E11" s="127"/>
      <c r="F11" s="127"/>
      <c r="G11" s="127"/>
      <c r="H11" s="127"/>
    </row>
    <row r="12" spans="1:8" s="4" customFormat="1" x14ac:dyDescent="0.25">
      <c r="B12" s="56"/>
      <c r="C12" s="56"/>
      <c r="D12" s="56"/>
      <c r="F12" s="56"/>
      <c r="G12" s="56"/>
      <c r="H12" s="56"/>
    </row>
    <row r="13" spans="1:8" s="4" customFormat="1" ht="42" customHeight="1" x14ac:dyDescent="0.25">
      <c r="A13" s="58" t="s">
        <v>138</v>
      </c>
      <c r="B13" s="59" t="s">
        <v>139</v>
      </c>
      <c r="C13" s="59" t="s">
        <v>137</v>
      </c>
      <c r="D13" s="59" t="s">
        <v>140</v>
      </c>
      <c r="E13" s="59" t="s">
        <v>135</v>
      </c>
      <c r="F13" s="74" t="s">
        <v>464</v>
      </c>
      <c r="G13" s="74" t="s">
        <v>495</v>
      </c>
      <c r="H13" s="74" t="s">
        <v>583</v>
      </c>
    </row>
    <row r="14" spans="1:8" s="4" customFormat="1" ht="16.5" customHeight="1" x14ac:dyDescent="0.25">
      <c r="A14" s="30">
        <v>900</v>
      </c>
      <c r="B14" s="10"/>
      <c r="C14" s="10"/>
      <c r="D14" s="10"/>
      <c r="E14" s="7" t="s">
        <v>444</v>
      </c>
      <c r="F14" s="65">
        <f>F15+F89+F113+F155+F160+F82+F148+F141</f>
        <v>110027.10000000002</v>
      </c>
      <c r="G14" s="65">
        <f>G15+G89+G113+G155+G160+G82+G148+G141</f>
        <v>96854.8</v>
      </c>
      <c r="H14" s="65">
        <f>H15+H89+H113+H155+H160+H82+H148+H141</f>
        <v>97068.10000000002</v>
      </c>
    </row>
    <row r="15" spans="1:8" s="4" customFormat="1" ht="15.6" x14ac:dyDescent="0.3">
      <c r="A15" s="31"/>
      <c r="B15" s="18" t="s">
        <v>141</v>
      </c>
      <c r="C15" s="13"/>
      <c r="D15" s="9"/>
      <c r="E15" s="19" t="s">
        <v>142</v>
      </c>
      <c r="F15" s="14">
        <f>F16+F20+F45+F51+F41</f>
        <v>62936.200000000012</v>
      </c>
      <c r="G15" s="14">
        <f t="shared" ref="G15:H15" si="0">G16+G20+G45+G51+G41</f>
        <v>50914.000000000007</v>
      </c>
      <c r="H15" s="14">
        <f t="shared" si="0"/>
        <v>50946.900000000009</v>
      </c>
    </row>
    <row r="16" spans="1:8" s="34" customFormat="1" ht="29.25" customHeight="1" x14ac:dyDescent="0.25">
      <c r="A16" s="30"/>
      <c r="B16" s="22" t="s">
        <v>143</v>
      </c>
      <c r="C16" s="32"/>
      <c r="D16" s="32"/>
      <c r="E16" s="19" t="s">
        <v>144</v>
      </c>
      <c r="F16" s="33">
        <f t="shared" ref="F16:H18" si="1">F17</f>
        <v>3075.4</v>
      </c>
      <c r="G16" s="33">
        <f t="shared" si="1"/>
        <v>3187.1</v>
      </c>
      <c r="H16" s="33">
        <f t="shared" si="1"/>
        <v>3187.1</v>
      </c>
    </row>
    <row r="17" spans="1:8" s="4" customFormat="1" ht="30.75" customHeight="1" x14ac:dyDescent="0.3">
      <c r="A17" s="31"/>
      <c r="B17" s="35"/>
      <c r="C17" s="17" t="s">
        <v>21</v>
      </c>
      <c r="D17" s="13"/>
      <c r="E17" s="64" t="s">
        <v>347</v>
      </c>
      <c r="F17" s="11">
        <f t="shared" si="1"/>
        <v>3075.4</v>
      </c>
      <c r="G17" s="11">
        <f t="shared" si="1"/>
        <v>3187.1</v>
      </c>
      <c r="H17" s="11">
        <f t="shared" si="1"/>
        <v>3187.1</v>
      </c>
    </row>
    <row r="18" spans="1:8" s="4" customFormat="1" ht="15.6" x14ac:dyDescent="0.3">
      <c r="A18" s="31"/>
      <c r="B18" s="35"/>
      <c r="C18" s="15" t="s">
        <v>20</v>
      </c>
      <c r="D18" s="9"/>
      <c r="E18" s="19" t="s">
        <v>420</v>
      </c>
      <c r="F18" s="11">
        <f t="shared" si="1"/>
        <v>3075.4</v>
      </c>
      <c r="G18" s="11">
        <f t="shared" si="1"/>
        <v>3187.1</v>
      </c>
      <c r="H18" s="11">
        <f t="shared" si="1"/>
        <v>3187.1</v>
      </c>
    </row>
    <row r="19" spans="1:8" s="4" customFormat="1" ht="41.4" x14ac:dyDescent="0.3">
      <c r="A19" s="31"/>
      <c r="B19" s="35"/>
      <c r="C19" s="13"/>
      <c r="D19" s="9" t="s">
        <v>5</v>
      </c>
      <c r="E19" s="70" t="s">
        <v>364</v>
      </c>
      <c r="F19" s="11">
        <v>3075.4</v>
      </c>
      <c r="G19" s="11">
        <v>3187.1</v>
      </c>
      <c r="H19" s="11">
        <v>3187.1</v>
      </c>
    </row>
    <row r="20" spans="1:8" s="4" customFormat="1" ht="29.25" customHeight="1" x14ac:dyDescent="0.3">
      <c r="A20" s="31"/>
      <c r="B20" s="18" t="s">
        <v>145</v>
      </c>
      <c r="C20" s="13"/>
      <c r="D20" s="9"/>
      <c r="E20" s="70" t="s">
        <v>146</v>
      </c>
      <c r="F20" s="14">
        <f>F21+F36+F31</f>
        <v>38342.400000000001</v>
      </c>
      <c r="G20" s="14">
        <f>G21+G36+G31</f>
        <v>39600.600000000006</v>
      </c>
      <c r="H20" s="14">
        <f>H21+H36+H31</f>
        <v>39600.600000000006</v>
      </c>
    </row>
    <row r="21" spans="1:8" s="4" customFormat="1" ht="30" customHeight="1" x14ac:dyDescent="0.3">
      <c r="A21" s="31"/>
      <c r="B21" s="36"/>
      <c r="C21" s="17" t="s">
        <v>70</v>
      </c>
      <c r="D21" s="13"/>
      <c r="E21" s="68" t="s">
        <v>246</v>
      </c>
      <c r="F21" s="14">
        <f>F22</f>
        <v>2571.9</v>
      </c>
      <c r="G21" s="14">
        <f>G22</f>
        <v>2658.8</v>
      </c>
      <c r="H21" s="14">
        <f>H22</f>
        <v>2658.8</v>
      </c>
    </row>
    <row r="22" spans="1:8" s="4" customFormat="1" ht="31.5" customHeight="1" x14ac:dyDescent="0.3">
      <c r="A22" s="31"/>
      <c r="B22" s="36"/>
      <c r="C22" s="15" t="s">
        <v>69</v>
      </c>
      <c r="D22" s="13"/>
      <c r="E22" s="70" t="s">
        <v>388</v>
      </c>
      <c r="F22" s="14">
        <f>F23+F26</f>
        <v>2571.9</v>
      </c>
      <c r="G22" s="14">
        <f>G23+G26</f>
        <v>2658.8</v>
      </c>
      <c r="H22" s="14">
        <f>H23+H26</f>
        <v>2658.8</v>
      </c>
    </row>
    <row r="23" spans="1:8" s="4" customFormat="1" ht="75.75" customHeight="1" x14ac:dyDescent="0.3">
      <c r="A23" s="31"/>
      <c r="B23" s="36"/>
      <c r="C23" s="15" t="s">
        <v>66</v>
      </c>
      <c r="D23" s="13"/>
      <c r="E23" s="70" t="s">
        <v>205</v>
      </c>
      <c r="F23" s="14">
        <f>F24</f>
        <v>2484.1</v>
      </c>
      <c r="G23" s="14">
        <f t="shared" ref="G23:H24" si="2">G24</f>
        <v>2568.4</v>
      </c>
      <c r="H23" s="14">
        <f t="shared" si="2"/>
        <v>2568.4</v>
      </c>
    </row>
    <row r="24" spans="1:8" s="4" customFormat="1" ht="15.6" x14ac:dyDescent="0.3">
      <c r="A24" s="31"/>
      <c r="B24" s="36"/>
      <c r="C24" s="15" t="s">
        <v>621</v>
      </c>
      <c r="D24" s="9"/>
      <c r="E24" s="70" t="s">
        <v>67</v>
      </c>
      <c r="F24" s="14">
        <f>F25</f>
        <v>2484.1</v>
      </c>
      <c r="G24" s="14">
        <f t="shared" si="2"/>
        <v>2568.4</v>
      </c>
      <c r="H24" s="14">
        <f t="shared" si="2"/>
        <v>2568.4</v>
      </c>
    </row>
    <row r="25" spans="1:8" s="4" customFormat="1" ht="46.5" customHeight="1" x14ac:dyDescent="0.3">
      <c r="A25" s="31"/>
      <c r="B25" s="36"/>
      <c r="C25" s="13"/>
      <c r="D25" s="9" t="s">
        <v>5</v>
      </c>
      <c r="E25" s="70" t="s">
        <v>364</v>
      </c>
      <c r="F25" s="14">
        <v>2484.1</v>
      </c>
      <c r="G25" s="14">
        <v>2568.4</v>
      </c>
      <c r="H25" s="14">
        <v>2568.4</v>
      </c>
    </row>
    <row r="26" spans="1:8" s="4" customFormat="1" ht="15.6" x14ac:dyDescent="0.3">
      <c r="A26" s="31"/>
      <c r="B26" s="36"/>
      <c r="C26" s="15" t="s">
        <v>204</v>
      </c>
      <c r="D26" s="9"/>
      <c r="E26" s="70" t="s">
        <v>65</v>
      </c>
      <c r="F26" s="14">
        <f>F27+F29</f>
        <v>87.8</v>
      </c>
      <c r="G26" s="14">
        <f>G27+G29</f>
        <v>90.399999999999991</v>
      </c>
      <c r="H26" s="14">
        <f>H27+H29</f>
        <v>90.399999999999991</v>
      </c>
    </row>
    <row r="27" spans="1:8" s="4" customFormat="1" ht="18" customHeight="1" x14ac:dyDescent="0.3">
      <c r="A27" s="31"/>
      <c r="B27" s="36"/>
      <c r="C27" s="15" t="s">
        <v>211</v>
      </c>
      <c r="D27" s="9"/>
      <c r="E27" s="20" t="s">
        <v>64</v>
      </c>
      <c r="F27" s="14">
        <f>F28</f>
        <v>14.8</v>
      </c>
      <c r="G27" s="14">
        <f>G28</f>
        <v>14.8</v>
      </c>
      <c r="H27" s="14">
        <f>H28</f>
        <v>14.8</v>
      </c>
    </row>
    <row r="28" spans="1:8" s="4" customFormat="1" ht="18.75" customHeight="1" x14ac:dyDescent="0.3">
      <c r="A28" s="31"/>
      <c r="B28" s="36"/>
      <c r="C28" s="13"/>
      <c r="D28" s="9" t="s">
        <v>3</v>
      </c>
      <c r="E28" s="70" t="s">
        <v>222</v>
      </c>
      <c r="F28" s="14">
        <v>14.8</v>
      </c>
      <c r="G28" s="14">
        <v>14.8</v>
      </c>
      <c r="H28" s="14">
        <v>14.8</v>
      </c>
    </row>
    <row r="29" spans="1:8" s="4" customFormat="1" ht="15.6" x14ac:dyDescent="0.3">
      <c r="A29" s="31"/>
      <c r="B29" s="36"/>
      <c r="C29" s="13" t="s">
        <v>212</v>
      </c>
      <c r="D29" s="9"/>
      <c r="E29" s="72" t="s">
        <v>213</v>
      </c>
      <c r="F29" s="14">
        <f>F30</f>
        <v>73</v>
      </c>
      <c r="G29" s="14">
        <f t="shared" ref="G29:H29" si="3">G30</f>
        <v>75.599999999999994</v>
      </c>
      <c r="H29" s="14">
        <f t="shared" si="3"/>
        <v>75.599999999999994</v>
      </c>
    </row>
    <row r="30" spans="1:8" s="4" customFormat="1" ht="18.75" customHeight="1" x14ac:dyDescent="0.3">
      <c r="A30" s="31"/>
      <c r="B30" s="36"/>
      <c r="C30" s="13"/>
      <c r="D30" s="9" t="s">
        <v>3</v>
      </c>
      <c r="E30" s="70" t="s">
        <v>222</v>
      </c>
      <c r="F30" s="14">
        <v>73</v>
      </c>
      <c r="G30" s="14">
        <v>75.599999999999994</v>
      </c>
      <c r="H30" s="14">
        <v>75.599999999999994</v>
      </c>
    </row>
    <row r="31" spans="1:8" s="4" customFormat="1" ht="30.75" customHeight="1" x14ac:dyDescent="0.3">
      <c r="A31" s="31"/>
      <c r="B31" s="36"/>
      <c r="C31" s="17" t="s">
        <v>29</v>
      </c>
      <c r="D31" s="13"/>
      <c r="E31" s="64" t="s">
        <v>333</v>
      </c>
      <c r="F31" s="14">
        <f t="shared" ref="F31:H34" si="4">F32</f>
        <v>17.3</v>
      </c>
      <c r="G31" s="14">
        <f t="shared" si="4"/>
        <v>17.899999999999999</v>
      </c>
      <c r="H31" s="14">
        <f t="shared" si="4"/>
        <v>17.899999999999999</v>
      </c>
    </row>
    <row r="32" spans="1:8" s="4" customFormat="1" ht="19.5" customHeight="1" x14ac:dyDescent="0.3">
      <c r="A32" s="31"/>
      <c r="B32" s="36"/>
      <c r="C32" s="15" t="s">
        <v>341</v>
      </c>
      <c r="D32" s="9"/>
      <c r="E32" s="19" t="s">
        <v>342</v>
      </c>
      <c r="F32" s="14">
        <f t="shared" si="4"/>
        <v>17.3</v>
      </c>
      <c r="G32" s="14">
        <f t="shared" si="4"/>
        <v>17.899999999999999</v>
      </c>
      <c r="H32" s="14">
        <f t="shared" si="4"/>
        <v>17.899999999999999</v>
      </c>
    </row>
    <row r="33" spans="1:8" s="4" customFormat="1" ht="27.6" x14ac:dyDescent="0.3">
      <c r="A33" s="31"/>
      <c r="B33" s="36"/>
      <c r="C33" s="15" t="s">
        <v>345</v>
      </c>
      <c r="D33" s="9"/>
      <c r="E33" s="20" t="s">
        <v>58</v>
      </c>
      <c r="F33" s="14">
        <f t="shared" si="4"/>
        <v>17.3</v>
      </c>
      <c r="G33" s="14">
        <f t="shared" si="4"/>
        <v>17.899999999999999</v>
      </c>
      <c r="H33" s="14">
        <f t="shared" si="4"/>
        <v>17.899999999999999</v>
      </c>
    </row>
    <row r="34" spans="1:8" s="4" customFormat="1" ht="46.5" customHeight="1" x14ac:dyDescent="0.3">
      <c r="A34" s="37"/>
      <c r="B34" s="36"/>
      <c r="C34" s="15" t="s">
        <v>346</v>
      </c>
      <c r="D34" s="9"/>
      <c r="E34" s="20" t="s">
        <v>217</v>
      </c>
      <c r="F34" s="14">
        <f t="shared" si="4"/>
        <v>17.3</v>
      </c>
      <c r="G34" s="14">
        <f t="shared" si="4"/>
        <v>17.899999999999999</v>
      </c>
      <c r="H34" s="14">
        <f t="shared" si="4"/>
        <v>17.899999999999999</v>
      </c>
    </row>
    <row r="35" spans="1:8" s="4" customFormat="1" ht="17.25" customHeight="1" x14ac:dyDescent="0.3">
      <c r="A35" s="37"/>
      <c r="B35" s="36"/>
      <c r="C35" s="13"/>
      <c r="D35" s="9" t="s">
        <v>3</v>
      </c>
      <c r="E35" s="70" t="s">
        <v>222</v>
      </c>
      <c r="F35" s="11">
        <v>17.3</v>
      </c>
      <c r="G35" s="11">
        <v>17.899999999999999</v>
      </c>
      <c r="H35" s="11">
        <v>17.899999999999999</v>
      </c>
    </row>
    <row r="36" spans="1:8" s="4" customFormat="1" ht="30" customHeight="1" x14ac:dyDescent="0.3">
      <c r="A36" s="31"/>
      <c r="B36" s="35"/>
      <c r="C36" s="17" t="s">
        <v>21</v>
      </c>
      <c r="D36" s="13"/>
      <c r="E36" s="64" t="s">
        <v>347</v>
      </c>
      <c r="F36" s="11">
        <f>F37</f>
        <v>35753.199999999997</v>
      </c>
      <c r="G36" s="11">
        <f>G37</f>
        <v>36923.9</v>
      </c>
      <c r="H36" s="11">
        <f>H37</f>
        <v>36923.9</v>
      </c>
    </row>
    <row r="37" spans="1:8" s="4" customFormat="1" ht="15.6" x14ac:dyDescent="0.3">
      <c r="A37" s="31"/>
      <c r="B37" s="38"/>
      <c r="C37" s="15" t="s">
        <v>17</v>
      </c>
      <c r="D37" s="9"/>
      <c r="E37" s="20" t="s">
        <v>16</v>
      </c>
      <c r="F37" s="14">
        <f>F38+F39+F40</f>
        <v>35753.199999999997</v>
      </c>
      <c r="G37" s="14">
        <f t="shared" ref="G37:H37" si="5">G38+G39+G40</f>
        <v>36923.9</v>
      </c>
      <c r="H37" s="14">
        <f t="shared" si="5"/>
        <v>36923.9</v>
      </c>
    </row>
    <row r="38" spans="1:8" s="4" customFormat="1" ht="41.4" x14ac:dyDescent="0.3">
      <c r="A38" s="31"/>
      <c r="B38" s="38"/>
      <c r="C38" s="13"/>
      <c r="D38" s="9" t="s">
        <v>5</v>
      </c>
      <c r="E38" s="70" t="s">
        <v>364</v>
      </c>
      <c r="F38" s="11">
        <v>32347.599999999999</v>
      </c>
      <c r="G38" s="11">
        <v>33518.300000000003</v>
      </c>
      <c r="H38" s="11">
        <v>33518.300000000003</v>
      </c>
    </row>
    <row r="39" spans="1:8" s="4" customFormat="1" ht="15.75" customHeight="1" x14ac:dyDescent="0.3">
      <c r="A39" s="37"/>
      <c r="B39" s="39"/>
      <c r="C39" s="13"/>
      <c r="D39" s="9" t="s">
        <v>3</v>
      </c>
      <c r="E39" s="70" t="s">
        <v>222</v>
      </c>
      <c r="F39" s="11">
        <v>3296.6</v>
      </c>
      <c r="G39" s="11">
        <v>3296.6</v>
      </c>
      <c r="H39" s="11">
        <v>3296.6</v>
      </c>
    </row>
    <row r="40" spans="1:8" s="4" customFormat="1" ht="15.6" x14ac:dyDescent="0.3">
      <c r="A40" s="37"/>
      <c r="B40" s="40"/>
      <c r="C40" s="10"/>
      <c r="D40" s="9" t="s">
        <v>2</v>
      </c>
      <c r="E40" s="70" t="s">
        <v>1</v>
      </c>
      <c r="F40" s="8">
        <v>109</v>
      </c>
      <c r="G40" s="8">
        <v>109</v>
      </c>
      <c r="H40" s="8">
        <v>109</v>
      </c>
    </row>
    <row r="41" spans="1:8" s="4" customFormat="1" ht="16.5" customHeight="1" x14ac:dyDescent="0.3">
      <c r="A41" s="31"/>
      <c r="B41" s="18" t="s">
        <v>372</v>
      </c>
      <c r="C41" s="13"/>
      <c r="D41" s="9"/>
      <c r="E41" s="70" t="s">
        <v>373</v>
      </c>
      <c r="F41" s="14">
        <f t="shared" ref="F41:H43" si="6">F42</f>
        <v>2.2999999999999998</v>
      </c>
      <c r="G41" s="14">
        <f t="shared" si="6"/>
        <v>2.4</v>
      </c>
      <c r="H41" s="14">
        <f t="shared" si="6"/>
        <v>34.9</v>
      </c>
    </row>
    <row r="42" spans="1:8" s="4" customFormat="1" ht="30" customHeight="1" x14ac:dyDescent="0.3">
      <c r="A42" s="31"/>
      <c r="B42" s="35"/>
      <c r="C42" s="17" t="s">
        <v>15</v>
      </c>
      <c r="D42" s="13"/>
      <c r="E42" s="63" t="s">
        <v>14</v>
      </c>
      <c r="F42" s="11">
        <f t="shared" si="6"/>
        <v>2.2999999999999998</v>
      </c>
      <c r="G42" s="11">
        <f t="shared" si="6"/>
        <v>2.4</v>
      </c>
      <c r="H42" s="11">
        <f t="shared" si="6"/>
        <v>34.9</v>
      </c>
    </row>
    <row r="43" spans="1:8" s="4" customFormat="1" ht="27.6" x14ac:dyDescent="0.3">
      <c r="A43" s="31"/>
      <c r="B43" s="38"/>
      <c r="C43" s="15" t="s">
        <v>370</v>
      </c>
      <c r="D43" s="9"/>
      <c r="E43" s="70" t="s">
        <v>371</v>
      </c>
      <c r="F43" s="11">
        <f t="shared" si="6"/>
        <v>2.2999999999999998</v>
      </c>
      <c r="G43" s="11">
        <f t="shared" si="6"/>
        <v>2.4</v>
      </c>
      <c r="H43" s="11">
        <f t="shared" si="6"/>
        <v>34.9</v>
      </c>
    </row>
    <row r="44" spans="1:8" s="4" customFormat="1" ht="20.25" customHeight="1" x14ac:dyDescent="0.3">
      <c r="A44" s="31"/>
      <c r="B44" s="38"/>
      <c r="C44" s="13"/>
      <c r="D44" s="9" t="s">
        <v>3</v>
      </c>
      <c r="E44" s="70" t="s">
        <v>222</v>
      </c>
      <c r="F44" s="11">
        <v>2.2999999999999998</v>
      </c>
      <c r="G44" s="11">
        <v>2.4</v>
      </c>
      <c r="H44" s="11">
        <v>34.9</v>
      </c>
    </row>
    <row r="45" spans="1:8" s="4" customFormat="1" ht="15" customHeight="1" x14ac:dyDescent="0.3">
      <c r="A45" s="31"/>
      <c r="B45" s="18" t="s">
        <v>147</v>
      </c>
      <c r="C45" s="13"/>
      <c r="D45" s="9"/>
      <c r="E45" s="70" t="s">
        <v>148</v>
      </c>
      <c r="F45" s="14">
        <f t="shared" ref="F45:H49" si="7">F46</f>
        <v>3635.9</v>
      </c>
      <c r="G45" s="14">
        <f t="shared" si="7"/>
        <v>3000</v>
      </c>
      <c r="H45" s="14">
        <f t="shared" si="7"/>
        <v>3000</v>
      </c>
    </row>
    <row r="46" spans="1:8" s="4" customFormat="1" ht="30.75" customHeight="1" x14ac:dyDescent="0.3">
      <c r="A46" s="37"/>
      <c r="B46" s="40"/>
      <c r="C46" s="17" t="s">
        <v>313</v>
      </c>
      <c r="D46" s="13"/>
      <c r="E46" s="64" t="s">
        <v>390</v>
      </c>
      <c r="F46" s="14">
        <f t="shared" si="7"/>
        <v>3635.9</v>
      </c>
      <c r="G46" s="14">
        <f t="shared" si="7"/>
        <v>3000</v>
      </c>
      <c r="H46" s="14">
        <f t="shared" si="7"/>
        <v>3000</v>
      </c>
    </row>
    <row r="47" spans="1:8" s="4" customFormat="1" ht="33.75" customHeight="1" x14ac:dyDescent="0.3">
      <c r="A47" s="37"/>
      <c r="B47" s="40"/>
      <c r="C47" s="15" t="s">
        <v>314</v>
      </c>
      <c r="D47" s="13"/>
      <c r="E47" s="70" t="s">
        <v>392</v>
      </c>
      <c r="F47" s="14">
        <f t="shared" si="7"/>
        <v>3635.9</v>
      </c>
      <c r="G47" s="14">
        <f t="shared" si="7"/>
        <v>3000</v>
      </c>
      <c r="H47" s="14">
        <f t="shared" si="7"/>
        <v>3000</v>
      </c>
    </row>
    <row r="48" spans="1:8" s="4" customFormat="1" ht="30.75" customHeight="1" x14ac:dyDescent="0.3">
      <c r="A48" s="31"/>
      <c r="B48" s="40"/>
      <c r="C48" s="15" t="s">
        <v>315</v>
      </c>
      <c r="D48" s="9"/>
      <c r="E48" s="70" t="s">
        <v>428</v>
      </c>
      <c r="F48" s="14">
        <f t="shared" si="7"/>
        <v>3635.9</v>
      </c>
      <c r="G48" s="14">
        <f t="shared" si="7"/>
        <v>3000</v>
      </c>
      <c r="H48" s="14">
        <f t="shared" si="7"/>
        <v>3000</v>
      </c>
    </row>
    <row r="49" spans="1:8" s="4" customFormat="1" ht="15.6" x14ac:dyDescent="0.3">
      <c r="A49" s="31"/>
      <c r="B49" s="40"/>
      <c r="C49" s="15" t="s">
        <v>316</v>
      </c>
      <c r="D49" s="25"/>
      <c r="E49" s="70" t="s">
        <v>419</v>
      </c>
      <c r="F49" s="24">
        <f t="shared" si="7"/>
        <v>3635.9</v>
      </c>
      <c r="G49" s="24">
        <f t="shared" si="7"/>
        <v>3000</v>
      </c>
      <c r="H49" s="24">
        <f t="shared" si="7"/>
        <v>3000</v>
      </c>
    </row>
    <row r="50" spans="1:8" s="4" customFormat="1" ht="15.6" x14ac:dyDescent="0.3">
      <c r="A50" s="31"/>
      <c r="B50" s="38"/>
      <c r="C50" s="15"/>
      <c r="D50" s="9" t="s">
        <v>2</v>
      </c>
      <c r="E50" s="70" t="s">
        <v>1</v>
      </c>
      <c r="F50" s="24">
        <v>3635.9</v>
      </c>
      <c r="G50" s="24">
        <v>3000</v>
      </c>
      <c r="H50" s="24">
        <v>3000</v>
      </c>
    </row>
    <row r="51" spans="1:8" s="34" customFormat="1" ht="16.5" customHeight="1" x14ac:dyDescent="0.25">
      <c r="A51" s="30"/>
      <c r="B51" s="22" t="s">
        <v>149</v>
      </c>
      <c r="C51" s="32"/>
      <c r="D51" s="32"/>
      <c r="E51" s="19" t="s">
        <v>150</v>
      </c>
      <c r="F51" s="33">
        <f>F62+F52+F75+F57+F71</f>
        <v>17880.2</v>
      </c>
      <c r="G51" s="33">
        <f>G62+G52+G75+G57+G71</f>
        <v>5123.8999999999996</v>
      </c>
      <c r="H51" s="33">
        <f>H62+H52+H75+H57+H71</f>
        <v>5124.3</v>
      </c>
    </row>
    <row r="52" spans="1:8" s="4" customFormat="1" ht="28.5" customHeight="1" x14ac:dyDescent="0.3">
      <c r="A52" s="31"/>
      <c r="B52" s="36"/>
      <c r="C52" s="17" t="s">
        <v>95</v>
      </c>
      <c r="D52" s="13"/>
      <c r="E52" s="68" t="s">
        <v>224</v>
      </c>
      <c r="F52" s="6">
        <f t="shared" ref="F52:H55" si="8">F53</f>
        <v>275.2</v>
      </c>
      <c r="G52" s="6">
        <f t="shared" si="8"/>
        <v>284.10000000000002</v>
      </c>
      <c r="H52" s="6">
        <f t="shared" si="8"/>
        <v>284.10000000000002</v>
      </c>
    </row>
    <row r="53" spans="1:8" s="4" customFormat="1" ht="15.6" x14ac:dyDescent="0.3">
      <c r="A53" s="31"/>
      <c r="B53" s="41"/>
      <c r="C53" s="15" t="s">
        <v>80</v>
      </c>
      <c r="D53" s="9"/>
      <c r="E53" s="70" t="s">
        <v>236</v>
      </c>
      <c r="F53" s="24">
        <f t="shared" si="8"/>
        <v>275.2</v>
      </c>
      <c r="G53" s="24">
        <f t="shared" si="8"/>
        <v>284.10000000000002</v>
      </c>
      <c r="H53" s="24">
        <f t="shared" si="8"/>
        <v>284.10000000000002</v>
      </c>
    </row>
    <row r="54" spans="1:8" s="4" customFormat="1" ht="27.6" x14ac:dyDescent="0.3">
      <c r="A54" s="31"/>
      <c r="B54" s="42"/>
      <c r="C54" s="15" t="s">
        <v>79</v>
      </c>
      <c r="D54" s="9"/>
      <c r="E54" s="20" t="s">
        <v>78</v>
      </c>
      <c r="F54" s="24">
        <f t="shared" si="8"/>
        <v>275.2</v>
      </c>
      <c r="G54" s="24">
        <f t="shared" si="8"/>
        <v>284.10000000000002</v>
      </c>
      <c r="H54" s="24">
        <f t="shared" si="8"/>
        <v>284.10000000000002</v>
      </c>
    </row>
    <row r="55" spans="1:8" s="4" customFormat="1" ht="27.6" x14ac:dyDescent="0.3">
      <c r="A55" s="31"/>
      <c r="B55" s="43"/>
      <c r="C55" s="15" t="s">
        <v>619</v>
      </c>
      <c r="D55" s="9"/>
      <c r="E55" s="72" t="s">
        <v>620</v>
      </c>
      <c r="F55" s="24">
        <f t="shared" si="8"/>
        <v>275.2</v>
      </c>
      <c r="G55" s="24">
        <f t="shared" si="8"/>
        <v>284.10000000000002</v>
      </c>
      <c r="H55" s="24">
        <f t="shared" si="8"/>
        <v>284.10000000000002</v>
      </c>
    </row>
    <row r="56" spans="1:8" s="4" customFormat="1" ht="18.75" customHeight="1" x14ac:dyDescent="0.3">
      <c r="A56" s="31"/>
      <c r="B56" s="36"/>
      <c r="C56" s="27"/>
      <c r="D56" s="9" t="s">
        <v>3</v>
      </c>
      <c r="E56" s="70" t="s">
        <v>222</v>
      </c>
      <c r="F56" s="11">
        <v>275.2</v>
      </c>
      <c r="G56" s="24">
        <v>284.10000000000002</v>
      </c>
      <c r="H56" s="24">
        <v>284.10000000000002</v>
      </c>
    </row>
    <row r="57" spans="1:8" s="4" customFormat="1" ht="29.25" customHeight="1" x14ac:dyDescent="0.3">
      <c r="A57" s="31"/>
      <c r="B57" s="36"/>
      <c r="C57" s="17" t="s">
        <v>313</v>
      </c>
      <c r="D57" s="13"/>
      <c r="E57" s="64" t="s">
        <v>390</v>
      </c>
      <c r="F57" s="14">
        <f t="shared" ref="F57:H59" si="9">F58</f>
        <v>13527.7</v>
      </c>
      <c r="G57" s="14">
        <f t="shared" si="9"/>
        <v>714</v>
      </c>
      <c r="H57" s="14">
        <f t="shared" si="9"/>
        <v>714.4</v>
      </c>
    </row>
    <row r="58" spans="1:8" s="4" customFormat="1" ht="31.5" customHeight="1" x14ac:dyDescent="0.3">
      <c r="A58" s="31"/>
      <c r="B58" s="36"/>
      <c r="C58" s="15" t="s">
        <v>314</v>
      </c>
      <c r="D58" s="13"/>
      <c r="E58" s="70" t="s">
        <v>392</v>
      </c>
      <c r="F58" s="14">
        <f t="shared" si="9"/>
        <v>13527.7</v>
      </c>
      <c r="G58" s="14">
        <f t="shared" si="9"/>
        <v>714</v>
      </c>
      <c r="H58" s="14">
        <f t="shared" si="9"/>
        <v>714.4</v>
      </c>
    </row>
    <row r="59" spans="1:8" s="4" customFormat="1" ht="15.6" x14ac:dyDescent="0.3">
      <c r="A59" s="31"/>
      <c r="B59" s="36"/>
      <c r="C59" s="15" t="s">
        <v>317</v>
      </c>
      <c r="D59" s="9"/>
      <c r="E59" s="70" t="s">
        <v>319</v>
      </c>
      <c r="F59" s="14">
        <f t="shared" si="9"/>
        <v>13527.7</v>
      </c>
      <c r="G59" s="14">
        <f t="shared" si="9"/>
        <v>714</v>
      </c>
      <c r="H59" s="14">
        <f t="shared" si="9"/>
        <v>714.4</v>
      </c>
    </row>
    <row r="60" spans="1:8" s="4" customFormat="1" ht="15.6" x14ac:dyDescent="0.3">
      <c r="A60" s="31"/>
      <c r="B60" s="35"/>
      <c r="C60" s="15" t="s">
        <v>318</v>
      </c>
      <c r="D60" s="25"/>
      <c r="E60" s="70" t="s">
        <v>320</v>
      </c>
      <c r="F60" s="24">
        <f>F61</f>
        <v>13527.7</v>
      </c>
      <c r="G60" s="24">
        <f>G61</f>
        <v>714</v>
      </c>
      <c r="H60" s="24">
        <f>H61</f>
        <v>714.4</v>
      </c>
    </row>
    <row r="61" spans="1:8" s="4" customFormat="1" ht="18.75" customHeight="1" x14ac:dyDescent="0.3">
      <c r="A61" s="31"/>
      <c r="B61" s="35"/>
      <c r="C61" s="15"/>
      <c r="D61" s="9" t="s">
        <v>2</v>
      </c>
      <c r="E61" s="70" t="s">
        <v>1</v>
      </c>
      <c r="F61" s="24">
        <v>13527.7</v>
      </c>
      <c r="G61" s="24">
        <v>714</v>
      </c>
      <c r="H61" s="24">
        <v>714.4</v>
      </c>
    </row>
    <row r="62" spans="1:8" s="4" customFormat="1" ht="29.25" customHeight="1" x14ac:dyDescent="0.3">
      <c r="A62" s="31"/>
      <c r="B62" s="36"/>
      <c r="C62" s="17" t="s">
        <v>37</v>
      </c>
      <c r="D62" s="13"/>
      <c r="E62" s="64" t="s">
        <v>325</v>
      </c>
      <c r="F62" s="6">
        <f>F63+F67</f>
        <v>2000</v>
      </c>
      <c r="G62" s="6">
        <f t="shared" ref="G62:H62" si="10">G63+G67</f>
        <v>2000</v>
      </c>
      <c r="H62" s="6">
        <f t="shared" si="10"/>
        <v>2000</v>
      </c>
    </row>
    <row r="63" spans="1:8" s="4" customFormat="1" ht="32.25" customHeight="1" x14ac:dyDescent="0.3">
      <c r="A63" s="31"/>
      <c r="B63" s="36"/>
      <c r="C63" s="15" t="s">
        <v>35</v>
      </c>
      <c r="D63" s="9"/>
      <c r="E63" s="70" t="s">
        <v>328</v>
      </c>
      <c r="F63" s="14">
        <f t="shared" ref="F63:H65" si="11">F64</f>
        <v>1000</v>
      </c>
      <c r="G63" s="14">
        <f t="shared" si="11"/>
        <v>1000</v>
      </c>
      <c r="H63" s="14">
        <f t="shared" si="11"/>
        <v>1000</v>
      </c>
    </row>
    <row r="64" spans="1:8" s="4" customFormat="1" ht="27.6" x14ac:dyDescent="0.3">
      <c r="A64" s="31"/>
      <c r="B64" s="36"/>
      <c r="C64" s="15" t="s">
        <v>34</v>
      </c>
      <c r="D64" s="22"/>
      <c r="E64" s="21" t="s">
        <v>359</v>
      </c>
      <c r="F64" s="14">
        <f t="shared" si="11"/>
        <v>1000</v>
      </c>
      <c r="G64" s="14">
        <f t="shared" si="11"/>
        <v>1000</v>
      </c>
      <c r="H64" s="14">
        <f t="shared" si="11"/>
        <v>1000</v>
      </c>
    </row>
    <row r="65" spans="1:8" s="4" customFormat="1" ht="15.6" x14ac:dyDescent="0.3">
      <c r="A65" s="31"/>
      <c r="B65" s="36"/>
      <c r="C65" s="15" t="s">
        <v>329</v>
      </c>
      <c r="D65" s="22"/>
      <c r="E65" s="21" t="s">
        <v>26</v>
      </c>
      <c r="F65" s="14">
        <f t="shared" si="11"/>
        <v>1000</v>
      </c>
      <c r="G65" s="14">
        <f t="shared" si="11"/>
        <v>1000</v>
      </c>
      <c r="H65" s="14">
        <f t="shared" si="11"/>
        <v>1000</v>
      </c>
    </row>
    <row r="66" spans="1:8" s="4" customFormat="1" ht="18" customHeight="1" x14ac:dyDescent="0.3">
      <c r="A66" s="31"/>
      <c r="B66" s="36"/>
      <c r="C66" s="10"/>
      <c r="D66" s="9" t="s">
        <v>3</v>
      </c>
      <c r="E66" s="70" t="s">
        <v>222</v>
      </c>
      <c r="F66" s="8">
        <v>1000</v>
      </c>
      <c r="G66" s="8">
        <v>1000</v>
      </c>
      <c r="H66" s="8">
        <v>1000</v>
      </c>
    </row>
    <row r="67" spans="1:8" s="4" customFormat="1" ht="22.5" customHeight="1" x14ac:dyDescent="0.3">
      <c r="A67" s="31"/>
      <c r="B67" s="36"/>
      <c r="C67" s="15" t="s">
        <v>321</v>
      </c>
      <c r="D67" s="9"/>
      <c r="E67" s="70" t="s">
        <v>330</v>
      </c>
      <c r="F67" s="14">
        <f>F68</f>
        <v>1000</v>
      </c>
      <c r="G67" s="14">
        <f>G68</f>
        <v>1000</v>
      </c>
      <c r="H67" s="14">
        <f>H68</f>
        <v>1000</v>
      </c>
    </row>
    <row r="68" spans="1:8" s="4" customFormat="1" ht="27.6" x14ac:dyDescent="0.3">
      <c r="A68" s="31"/>
      <c r="B68" s="36"/>
      <c r="C68" s="15" t="s">
        <v>322</v>
      </c>
      <c r="D68" s="9"/>
      <c r="E68" s="70" t="s">
        <v>25</v>
      </c>
      <c r="F68" s="14">
        <f t="shared" ref="F68:H69" si="12">F69</f>
        <v>1000</v>
      </c>
      <c r="G68" s="14">
        <f t="shared" si="12"/>
        <v>1000</v>
      </c>
      <c r="H68" s="14">
        <f t="shared" si="12"/>
        <v>1000</v>
      </c>
    </row>
    <row r="69" spans="1:8" s="4" customFormat="1" ht="15.6" x14ac:dyDescent="0.3">
      <c r="A69" s="31"/>
      <c r="B69" s="36"/>
      <c r="C69" s="15" t="s">
        <v>331</v>
      </c>
      <c r="D69" s="13"/>
      <c r="E69" s="20" t="s">
        <v>478</v>
      </c>
      <c r="F69" s="14">
        <f t="shared" si="12"/>
        <v>1000</v>
      </c>
      <c r="G69" s="14">
        <f>G70</f>
        <v>1000</v>
      </c>
      <c r="H69" s="14">
        <f>H70</f>
        <v>1000</v>
      </c>
    </row>
    <row r="70" spans="1:8" s="4" customFormat="1" ht="28.2" customHeight="1" x14ac:dyDescent="0.3">
      <c r="A70" s="31"/>
      <c r="B70" s="36"/>
      <c r="C70" s="13"/>
      <c r="D70" s="9" t="s">
        <v>24</v>
      </c>
      <c r="E70" s="70" t="s">
        <v>23</v>
      </c>
      <c r="F70" s="14">
        <v>1000</v>
      </c>
      <c r="G70" s="14">
        <v>1000</v>
      </c>
      <c r="H70" s="14">
        <v>1000</v>
      </c>
    </row>
    <row r="71" spans="1:8" s="4" customFormat="1" ht="30" customHeight="1" x14ac:dyDescent="0.3">
      <c r="A71" s="31"/>
      <c r="B71" s="36"/>
      <c r="C71" s="17" t="s">
        <v>21</v>
      </c>
      <c r="D71" s="13"/>
      <c r="E71" s="64" t="s">
        <v>347</v>
      </c>
      <c r="F71" s="14">
        <f>F72</f>
        <v>1337.3</v>
      </c>
      <c r="G71" s="14">
        <f>G72</f>
        <v>1385.8</v>
      </c>
      <c r="H71" s="14">
        <f>H72</f>
        <v>1385.8</v>
      </c>
    </row>
    <row r="72" spans="1:8" s="4" customFormat="1" ht="15.6" x14ac:dyDescent="0.3">
      <c r="A72" s="37"/>
      <c r="B72" s="40"/>
      <c r="C72" s="15" t="s">
        <v>375</v>
      </c>
      <c r="D72" s="9"/>
      <c r="E72" s="20" t="s">
        <v>374</v>
      </c>
      <c r="F72" s="14">
        <f>F73+F74</f>
        <v>1337.3</v>
      </c>
      <c r="G72" s="14">
        <f>G73+G74</f>
        <v>1385.8</v>
      </c>
      <c r="H72" s="14">
        <f>H73+H74</f>
        <v>1385.8</v>
      </c>
    </row>
    <row r="73" spans="1:8" s="4" customFormat="1" ht="48" customHeight="1" x14ac:dyDescent="0.3">
      <c r="A73" s="31"/>
      <c r="B73" s="40"/>
      <c r="C73" s="13"/>
      <c r="D73" s="9" t="s">
        <v>5</v>
      </c>
      <c r="E73" s="70" t="s">
        <v>364</v>
      </c>
      <c r="F73" s="11">
        <v>979.5</v>
      </c>
      <c r="G73" s="11">
        <v>1028</v>
      </c>
      <c r="H73" s="11">
        <v>1028</v>
      </c>
    </row>
    <row r="74" spans="1:8" s="4" customFormat="1" ht="18.75" customHeight="1" x14ac:dyDescent="0.3">
      <c r="A74" s="31"/>
      <c r="B74" s="40"/>
      <c r="C74" s="13"/>
      <c r="D74" s="9" t="s">
        <v>3</v>
      </c>
      <c r="E74" s="70" t="s">
        <v>222</v>
      </c>
      <c r="F74" s="11">
        <v>357.8</v>
      </c>
      <c r="G74" s="11">
        <v>357.8</v>
      </c>
      <c r="H74" s="11">
        <v>357.8</v>
      </c>
    </row>
    <row r="75" spans="1:8" s="4" customFormat="1" ht="30" customHeight="1" x14ac:dyDescent="0.3">
      <c r="A75" s="31"/>
      <c r="B75" s="36"/>
      <c r="C75" s="17" t="s">
        <v>15</v>
      </c>
      <c r="D75" s="13"/>
      <c r="E75" s="63" t="s">
        <v>14</v>
      </c>
      <c r="F75" s="14">
        <f>F76+F78+F80</f>
        <v>740</v>
      </c>
      <c r="G75" s="14">
        <f t="shared" ref="G75:H75" si="13">G76+G78+G80</f>
        <v>740</v>
      </c>
      <c r="H75" s="14">
        <f t="shared" si="13"/>
        <v>740</v>
      </c>
    </row>
    <row r="76" spans="1:8" s="4" customFormat="1" ht="15.6" x14ac:dyDescent="0.3">
      <c r="A76" s="37"/>
      <c r="B76" s="40"/>
      <c r="C76" s="15" t="s">
        <v>349</v>
      </c>
      <c r="D76" s="13"/>
      <c r="E76" s="20" t="s">
        <v>9</v>
      </c>
      <c r="F76" s="11">
        <f>F77</f>
        <v>275</v>
      </c>
      <c r="G76" s="11">
        <f>G77</f>
        <v>275</v>
      </c>
      <c r="H76" s="11">
        <f>H77</f>
        <v>275</v>
      </c>
    </row>
    <row r="77" spans="1:8" s="4" customFormat="1" ht="18.75" customHeight="1" x14ac:dyDescent="0.3">
      <c r="A77" s="31"/>
      <c r="B77" s="40"/>
      <c r="C77" s="13"/>
      <c r="D77" s="9" t="s">
        <v>3</v>
      </c>
      <c r="E77" s="70" t="s">
        <v>222</v>
      </c>
      <c r="F77" s="11">
        <v>275</v>
      </c>
      <c r="G77" s="11">
        <v>275</v>
      </c>
      <c r="H77" s="11">
        <v>275</v>
      </c>
    </row>
    <row r="78" spans="1:8" s="4" customFormat="1" ht="27.6" x14ac:dyDescent="0.3">
      <c r="A78" s="31"/>
      <c r="B78" s="40"/>
      <c r="C78" s="15" t="s">
        <v>350</v>
      </c>
      <c r="D78" s="13"/>
      <c r="E78" s="20" t="s">
        <v>8</v>
      </c>
      <c r="F78" s="11">
        <f>F79</f>
        <v>350</v>
      </c>
      <c r="G78" s="11">
        <f>G79</f>
        <v>315</v>
      </c>
      <c r="H78" s="11">
        <f>H79</f>
        <v>315</v>
      </c>
    </row>
    <row r="79" spans="1:8" s="4" customFormat="1" ht="15.6" x14ac:dyDescent="0.3">
      <c r="A79" s="31"/>
      <c r="B79" s="40"/>
      <c r="C79" s="13"/>
      <c r="D79" s="9" t="s">
        <v>2</v>
      </c>
      <c r="E79" s="70" t="s">
        <v>1</v>
      </c>
      <c r="F79" s="11">
        <v>350</v>
      </c>
      <c r="G79" s="11">
        <v>315</v>
      </c>
      <c r="H79" s="11">
        <v>315</v>
      </c>
    </row>
    <row r="80" spans="1:8" s="4" customFormat="1" ht="15.6" x14ac:dyDescent="0.3">
      <c r="A80" s="31"/>
      <c r="B80" s="36"/>
      <c r="C80" s="15" t="s">
        <v>351</v>
      </c>
      <c r="D80" s="13"/>
      <c r="E80" s="20" t="s">
        <v>7</v>
      </c>
      <c r="F80" s="11">
        <f>F81</f>
        <v>115</v>
      </c>
      <c r="G80" s="11">
        <f>G81</f>
        <v>150</v>
      </c>
      <c r="H80" s="11">
        <f>H81</f>
        <v>150</v>
      </c>
    </row>
    <row r="81" spans="1:8" s="4" customFormat="1" ht="21" customHeight="1" x14ac:dyDescent="0.3">
      <c r="A81" s="31"/>
      <c r="B81" s="36"/>
      <c r="C81" s="13"/>
      <c r="D81" s="9" t="s">
        <v>3</v>
      </c>
      <c r="E81" s="70" t="s">
        <v>222</v>
      </c>
      <c r="F81" s="11">
        <v>115</v>
      </c>
      <c r="G81" s="11">
        <v>150</v>
      </c>
      <c r="H81" s="11">
        <v>150</v>
      </c>
    </row>
    <row r="82" spans="1:8" s="4" customFormat="1" ht="15.6" x14ac:dyDescent="0.3">
      <c r="A82" s="31"/>
      <c r="B82" s="18" t="s">
        <v>366</v>
      </c>
      <c r="C82" s="13"/>
      <c r="D82" s="9"/>
      <c r="E82" s="19" t="s">
        <v>368</v>
      </c>
      <c r="F82" s="14">
        <f t="shared" ref="F82:H87" si="14">F83</f>
        <v>1828.3</v>
      </c>
      <c r="G82" s="14">
        <f t="shared" si="14"/>
        <v>1892.3</v>
      </c>
      <c r="H82" s="14">
        <f t="shared" si="14"/>
        <v>1892.3</v>
      </c>
    </row>
    <row r="83" spans="1:8" s="34" customFormat="1" ht="18.75" customHeight="1" x14ac:dyDescent="0.3">
      <c r="A83" s="30"/>
      <c r="B83" s="22" t="s">
        <v>367</v>
      </c>
      <c r="C83" s="32"/>
      <c r="D83" s="32"/>
      <c r="E83" s="19" t="s">
        <v>369</v>
      </c>
      <c r="F83" s="24">
        <f t="shared" si="14"/>
        <v>1828.3</v>
      </c>
      <c r="G83" s="24">
        <f t="shared" si="14"/>
        <v>1892.3</v>
      </c>
      <c r="H83" s="24">
        <f t="shared" si="14"/>
        <v>1892.3</v>
      </c>
    </row>
    <row r="84" spans="1:8" s="4" customFormat="1" ht="31.5" customHeight="1" x14ac:dyDescent="0.3">
      <c r="A84" s="31"/>
      <c r="B84" s="36"/>
      <c r="C84" s="17" t="s">
        <v>70</v>
      </c>
      <c r="D84" s="13"/>
      <c r="E84" s="68" t="s">
        <v>246</v>
      </c>
      <c r="F84" s="11">
        <f t="shared" si="14"/>
        <v>1828.3</v>
      </c>
      <c r="G84" s="11">
        <f t="shared" si="14"/>
        <v>1892.3</v>
      </c>
      <c r="H84" s="11">
        <f t="shared" si="14"/>
        <v>1892.3</v>
      </c>
    </row>
    <row r="85" spans="1:8" s="4" customFormat="1" ht="27.6" x14ac:dyDescent="0.3">
      <c r="A85" s="31"/>
      <c r="B85" s="36"/>
      <c r="C85" s="15" t="s">
        <v>69</v>
      </c>
      <c r="D85" s="13"/>
      <c r="E85" s="70" t="s">
        <v>388</v>
      </c>
      <c r="F85" s="14">
        <f t="shared" si="14"/>
        <v>1828.3</v>
      </c>
      <c r="G85" s="14">
        <f t="shared" si="14"/>
        <v>1892.3</v>
      </c>
      <c r="H85" s="14">
        <f t="shared" si="14"/>
        <v>1892.3</v>
      </c>
    </row>
    <row r="86" spans="1:8" s="4" customFormat="1" ht="15.6" x14ac:dyDescent="0.3">
      <c r="A86" s="31"/>
      <c r="B86" s="36"/>
      <c r="C86" s="15" t="s">
        <v>204</v>
      </c>
      <c r="D86" s="9"/>
      <c r="E86" s="70" t="s">
        <v>65</v>
      </c>
      <c r="F86" s="14">
        <f t="shared" si="14"/>
        <v>1828.3</v>
      </c>
      <c r="G86" s="14">
        <f t="shared" si="14"/>
        <v>1892.3</v>
      </c>
      <c r="H86" s="14">
        <f t="shared" si="14"/>
        <v>1892.3</v>
      </c>
    </row>
    <row r="87" spans="1:8" s="4" customFormat="1" ht="27.6" x14ac:dyDescent="0.3">
      <c r="A87" s="31"/>
      <c r="B87" s="36"/>
      <c r="C87" s="13" t="s">
        <v>365</v>
      </c>
      <c r="D87" s="9"/>
      <c r="E87" s="66" t="s">
        <v>618</v>
      </c>
      <c r="F87" s="14">
        <f>F88</f>
        <v>1828.3</v>
      </c>
      <c r="G87" s="14">
        <f t="shared" si="14"/>
        <v>1892.3</v>
      </c>
      <c r="H87" s="14">
        <f t="shared" si="14"/>
        <v>1892.3</v>
      </c>
    </row>
    <row r="88" spans="1:8" s="4" customFormat="1" ht="41.4" x14ac:dyDescent="0.3">
      <c r="A88" s="31"/>
      <c r="B88" s="36"/>
      <c r="C88" s="13"/>
      <c r="D88" s="9" t="s">
        <v>5</v>
      </c>
      <c r="E88" s="70" t="s">
        <v>364</v>
      </c>
      <c r="F88" s="14">
        <v>1828.3</v>
      </c>
      <c r="G88" s="14">
        <v>1892.3</v>
      </c>
      <c r="H88" s="14">
        <v>1892.3</v>
      </c>
    </row>
    <row r="89" spans="1:8" s="4" customFormat="1" ht="30" customHeight="1" x14ac:dyDescent="0.3">
      <c r="A89" s="31"/>
      <c r="B89" s="18" t="s">
        <v>151</v>
      </c>
      <c r="C89" s="13"/>
      <c r="D89" s="9"/>
      <c r="E89" s="19" t="s">
        <v>201</v>
      </c>
      <c r="F89" s="14">
        <f>F90+F97+F107</f>
        <v>12293.300000000001</v>
      </c>
      <c r="G89" s="14">
        <f>G90+G97+G107</f>
        <v>12757.100000000002</v>
      </c>
      <c r="H89" s="14">
        <f>H90+H97+H107</f>
        <v>12757.100000000002</v>
      </c>
    </row>
    <row r="90" spans="1:8" s="34" customFormat="1" ht="31.5" customHeight="1" x14ac:dyDescent="0.3">
      <c r="A90" s="30"/>
      <c r="B90" s="22" t="s">
        <v>152</v>
      </c>
      <c r="C90" s="32"/>
      <c r="D90" s="32"/>
      <c r="E90" s="19" t="s">
        <v>153</v>
      </c>
      <c r="F90" s="24">
        <f>F91</f>
        <v>5160.9000000000005</v>
      </c>
      <c r="G90" s="24">
        <f t="shared" ref="G90:H90" si="15">G91</f>
        <v>5386.4000000000005</v>
      </c>
      <c r="H90" s="24">
        <f t="shared" si="15"/>
        <v>5386.4000000000005</v>
      </c>
    </row>
    <row r="91" spans="1:8" s="4" customFormat="1" ht="31.5" customHeight="1" x14ac:dyDescent="0.3">
      <c r="A91" s="31"/>
      <c r="B91" s="36"/>
      <c r="C91" s="17" t="s">
        <v>63</v>
      </c>
      <c r="D91" s="9"/>
      <c r="E91" s="68" t="s">
        <v>252</v>
      </c>
      <c r="F91" s="11">
        <f t="shared" ref="F91:H93" si="16">F92</f>
        <v>5160.9000000000005</v>
      </c>
      <c r="G91" s="11">
        <f t="shared" si="16"/>
        <v>5386.4000000000005</v>
      </c>
      <c r="H91" s="11">
        <f t="shared" si="16"/>
        <v>5386.4000000000005</v>
      </c>
    </row>
    <row r="92" spans="1:8" s="4" customFormat="1" ht="27.6" x14ac:dyDescent="0.3">
      <c r="A92" s="31"/>
      <c r="B92" s="36"/>
      <c r="C92" s="15" t="s">
        <v>257</v>
      </c>
      <c r="D92" s="13"/>
      <c r="E92" s="70" t="s">
        <v>258</v>
      </c>
      <c r="F92" s="14">
        <f t="shared" si="16"/>
        <v>5160.9000000000005</v>
      </c>
      <c r="G92" s="14">
        <f t="shared" si="16"/>
        <v>5386.4000000000005</v>
      </c>
      <c r="H92" s="14">
        <f t="shared" si="16"/>
        <v>5386.4000000000005</v>
      </c>
    </row>
    <row r="93" spans="1:8" s="4" customFormat="1" ht="27.6" x14ac:dyDescent="0.3">
      <c r="A93" s="31"/>
      <c r="B93" s="36"/>
      <c r="C93" s="15" t="s">
        <v>259</v>
      </c>
      <c r="D93" s="9"/>
      <c r="E93" s="70" t="s">
        <v>426</v>
      </c>
      <c r="F93" s="14">
        <f>F94</f>
        <v>5160.9000000000005</v>
      </c>
      <c r="G93" s="14">
        <f t="shared" si="16"/>
        <v>5386.4000000000005</v>
      </c>
      <c r="H93" s="14">
        <f t="shared" si="16"/>
        <v>5386.4000000000005</v>
      </c>
    </row>
    <row r="94" spans="1:8" s="4" customFormat="1" ht="15.6" x14ac:dyDescent="0.3">
      <c r="A94" s="31"/>
      <c r="B94" s="36"/>
      <c r="C94" s="15" t="s">
        <v>393</v>
      </c>
      <c r="D94" s="9"/>
      <c r="E94" s="20" t="s">
        <v>382</v>
      </c>
      <c r="F94" s="14">
        <f>F95+F96</f>
        <v>5160.9000000000005</v>
      </c>
      <c r="G94" s="14">
        <f>G95+G96</f>
        <v>5386.4000000000005</v>
      </c>
      <c r="H94" s="14">
        <f>H95+H96</f>
        <v>5386.4000000000005</v>
      </c>
    </row>
    <row r="95" spans="1:8" s="4" customFormat="1" ht="41.4" x14ac:dyDescent="0.3">
      <c r="A95" s="31"/>
      <c r="B95" s="36"/>
      <c r="C95" s="15"/>
      <c r="D95" s="9" t="s">
        <v>5</v>
      </c>
      <c r="E95" s="70" t="s">
        <v>364</v>
      </c>
      <c r="F95" s="14">
        <v>4602.8</v>
      </c>
      <c r="G95" s="14">
        <v>4828.3</v>
      </c>
      <c r="H95" s="14">
        <v>4828.3</v>
      </c>
    </row>
    <row r="96" spans="1:8" s="4" customFormat="1" ht="19.5" customHeight="1" x14ac:dyDescent="0.3">
      <c r="A96" s="31"/>
      <c r="B96" s="36"/>
      <c r="C96" s="13"/>
      <c r="D96" s="9" t="s">
        <v>3</v>
      </c>
      <c r="E96" s="70" t="s">
        <v>222</v>
      </c>
      <c r="F96" s="14">
        <v>558.1</v>
      </c>
      <c r="G96" s="14">
        <v>558.1</v>
      </c>
      <c r="H96" s="14">
        <v>558.1</v>
      </c>
    </row>
    <row r="97" spans="1:8" s="4" customFormat="1" ht="17.25" customHeight="1" x14ac:dyDescent="0.3">
      <c r="A97" s="31"/>
      <c r="B97" s="18" t="s">
        <v>154</v>
      </c>
      <c r="C97" s="13"/>
      <c r="D97" s="9"/>
      <c r="E97" s="70" t="s">
        <v>155</v>
      </c>
      <c r="F97" s="14">
        <f t="shared" ref="F97:H99" si="17">F98</f>
        <v>6980.2</v>
      </c>
      <c r="G97" s="14">
        <f t="shared" si="17"/>
        <v>7218.5</v>
      </c>
      <c r="H97" s="14">
        <f t="shared" si="17"/>
        <v>7218.5</v>
      </c>
    </row>
    <row r="98" spans="1:8" s="4" customFormat="1" ht="15.6" x14ac:dyDescent="0.3">
      <c r="A98" s="31"/>
      <c r="B98" s="36"/>
      <c r="C98" s="17" t="s">
        <v>63</v>
      </c>
      <c r="D98" s="9"/>
      <c r="E98" s="68" t="s">
        <v>252</v>
      </c>
      <c r="F98" s="23">
        <f t="shared" si="17"/>
        <v>6980.2</v>
      </c>
      <c r="G98" s="23">
        <f t="shared" si="17"/>
        <v>7218.5</v>
      </c>
      <c r="H98" s="23">
        <f t="shared" si="17"/>
        <v>7218.5</v>
      </c>
    </row>
    <row r="99" spans="1:8" s="4" customFormat="1" ht="27.6" x14ac:dyDescent="0.3">
      <c r="A99" s="31"/>
      <c r="B99" s="36"/>
      <c r="C99" s="15" t="s">
        <v>62</v>
      </c>
      <c r="D99" s="13"/>
      <c r="E99" s="70" t="s">
        <v>253</v>
      </c>
      <c r="F99" s="14">
        <f>F100</f>
        <v>6980.2</v>
      </c>
      <c r="G99" s="14">
        <f t="shared" si="17"/>
        <v>7218.5</v>
      </c>
      <c r="H99" s="14">
        <f t="shared" si="17"/>
        <v>7218.5</v>
      </c>
    </row>
    <row r="100" spans="1:8" s="4" customFormat="1" ht="29.25" customHeight="1" x14ac:dyDescent="0.3">
      <c r="A100" s="31"/>
      <c r="B100" s="36"/>
      <c r="C100" s="15" t="s">
        <v>254</v>
      </c>
      <c r="D100" s="9"/>
      <c r="E100" s="70" t="s">
        <v>255</v>
      </c>
      <c r="F100" s="14">
        <f>F105+F101</f>
        <v>6980.2</v>
      </c>
      <c r="G100" s="14">
        <f t="shared" ref="G100:H100" si="18">G105+G101</f>
        <v>7218.5</v>
      </c>
      <c r="H100" s="14">
        <f t="shared" si="18"/>
        <v>7218.5</v>
      </c>
    </row>
    <row r="101" spans="1:8" s="4" customFormat="1" ht="16.5" customHeight="1" x14ac:dyDescent="0.3">
      <c r="A101" s="31"/>
      <c r="B101" s="36"/>
      <c r="C101" s="15" t="s">
        <v>394</v>
      </c>
      <c r="D101" s="9"/>
      <c r="E101" s="20" t="s">
        <v>382</v>
      </c>
      <c r="F101" s="14">
        <f>F102+F103+F104</f>
        <v>6722</v>
      </c>
      <c r="G101" s="14">
        <f>G102+G103+G104</f>
        <v>6953.5</v>
      </c>
      <c r="H101" s="14">
        <f>H102+H103+H104</f>
        <v>6953.5</v>
      </c>
    </row>
    <row r="102" spans="1:8" s="4" customFormat="1" ht="44.25" customHeight="1" x14ac:dyDescent="0.3">
      <c r="A102" s="31"/>
      <c r="B102" s="36"/>
      <c r="C102" s="15"/>
      <c r="D102" s="9" t="s">
        <v>5</v>
      </c>
      <c r="E102" s="70" t="s">
        <v>364</v>
      </c>
      <c r="F102" s="14">
        <v>4725.1000000000004</v>
      </c>
      <c r="G102" s="14">
        <v>4956.6000000000004</v>
      </c>
      <c r="H102" s="14">
        <v>4956.6000000000004</v>
      </c>
    </row>
    <row r="103" spans="1:8" s="4" customFormat="1" ht="20.25" customHeight="1" x14ac:dyDescent="0.3">
      <c r="A103" s="31"/>
      <c r="B103" s="36"/>
      <c r="C103" s="13"/>
      <c r="D103" s="9" t="s">
        <v>3</v>
      </c>
      <c r="E103" s="70" t="s">
        <v>222</v>
      </c>
      <c r="F103" s="14">
        <v>1823.2</v>
      </c>
      <c r="G103" s="14">
        <v>1823.2</v>
      </c>
      <c r="H103" s="14">
        <v>1823.2</v>
      </c>
    </row>
    <row r="104" spans="1:8" s="4" customFormat="1" ht="17.25" customHeight="1" x14ac:dyDescent="0.3">
      <c r="A104" s="31"/>
      <c r="B104" s="36"/>
      <c r="C104" s="13"/>
      <c r="D104" s="9" t="s">
        <v>2</v>
      </c>
      <c r="E104" s="70" t="s">
        <v>1</v>
      </c>
      <c r="F104" s="14">
        <v>173.7</v>
      </c>
      <c r="G104" s="14">
        <v>173.7</v>
      </c>
      <c r="H104" s="14">
        <v>173.7</v>
      </c>
    </row>
    <row r="105" spans="1:8" s="4" customFormat="1" ht="16.5" customHeight="1" x14ac:dyDescent="0.3">
      <c r="A105" s="31"/>
      <c r="B105" s="36"/>
      <c r="C105" s="15" t="s">
        <v>256</v>
      </c>
      <c r="D105" s="9"/>
      <c r="E105" s="20" t="s">
        <v>22</v>
      </c>
      <c r="F105" s="14">
        <f>F106</f>
        <v>258.2</v>
      </c>
      <c r="G105" s="14">
        <f>G106</f>
        <v>265</v>
      </c>
      <c r="H105" s="14">
        <f>H106</f>
        <v>265</v>
      </c>
    </row>
    <row r="106" spans="1:8" s="4" customFormat="1" ht="20.25" customHeight="1" x14ac:dyDescent="0.3">
      <c r="A106" s="31"/>
      <c r="B106" s="36"/>
      <c r="C106" s="13"/>
      <c r="D106" s="9" t="s">
        <v>3</v>
      </c>
      <c r="E106" s="70" t="s">
        <v>222</v>
      </c>
      <c r="F106" s="14">
        <v>258.2</v>
      </c>
      <c r="G106" s="14">
        <v>265</v>
      </c>
      <c r="H106" s="14">
        <v>265</v>
      </c>
    </row>
    <row r="107" spans="1:8" s="4" customFormat="1" ht="17.25" customHeight="1" x14ac:dyDescent="0.3">
      <c r="A107" s="31"/>
      <c r="B107" s="18" t="s">
        <v>249</v>
      </c>
      <c r="C107" s="13"/>
      <c r="D107" s="9"/>
      <c r="E107" s="70" t="s">
        <v>250</v>
      </c>
      <c r="F107" s="14">
        <f t="shared" ref="F107:H111" si="19">F108</f>
        <v>152.19999999999999</v>
      </c>
      <c r="G107" s="14">
        <f t="shared" si="19"/>
        <v>152.19999999999999</v>
      </c>
      <c r="H107" s="14">
        <f t="shared" si="19"/>
        <v>152.19999999999999</v>
      </c>
    </row>
    <row r="108" spans="1:8" s="4" customFormat="1" ht="15.6" x14ac:dyDescent="0.3">
      <c r="A108" s="31"/>
      <c r="B108" s="36"/>
      <c r="C108" s="17" t="s">
        <v>70</v>
      </c>
      <c r="D108" s="13"/>
      <c r="E108" s="68" t="s">
        <v>246</v>
      </c>
      <c r="F108" s="14">
        <f t="shared" si="19"/>
        <v>152.19999999999999</v>
      </c>
      <c r="G108" s="14">
        <f t="shared" si="19"/>
        <v>152.19999999999999</v>
      </c>
      <c r="H108" s="14">
        <f t="shared" si="19"/>
        <v>152.19999999999999</v>
      </c>
    </row>
    <row r="109" spans="1:8" s="4" customFormat="1" ht="27.6" x14ac:dyDescent="0.3">
      <c r="A109" s="31"/>
      <c r="B109" s="36"/>
      <c r="C109" s="15" t="s">
        <v>69</v>
      </c>
      <c r="D109" s="13"/>
      <c r="E109" s="70" t="s">
        <v>388</v>
      </c>
      <c r="F109" s="14">
        <f t="shared" si="19"/>
        <v>152.19999999999999</v>
      </c>
      <c r="G109" s="14">
        <f t="shared" si="19"/>
        <v>152.19999999999999</v>
      </c>
      <c r="H109" s="14">
        <f t="shared" si="19"/>
        <v>152.19999999999999</v>
      </c>
    </row>
    <row r="110" spans="1:8" s="4" customFormat="1" ht="19.5" customHeight="1" x14ac:dyDescent="0.3">
      <c r="A110" s="31"/>
      <c r="B110" s="36"/>
      <c r="C110" s="15" t="s">
        <v>204</v>
      </c>
      <c r="D110" s="9"/>
      <c r="E110" s="70" t="s">
        <v>65</v>
      </c>
      <c r="F110" s="14">
        <f t="shared" si="19"/>
        <v>152.19999999999999</v>
      </c>
      <c r="G110" s="14">
        <f t="shared" si="19"/>
        <v>152.19999999999999</v>
      </c>
      <c r="H110" s="14">
        <f t="shared" si="19"/>
        <v>152.19999999999999</v>
      </c>
    </row>
    <row r="111" spans="1:8" s="4" customFormat="1" ht="16.5" customHeight="1" x14ac:dyDescent="0.3">
      <c r="A111" s="31"/>
      <c r="B111" s="36"/>
      <c r="C111" s="13" t="s">
        <v>247</v>
      </c>
      <c r="D111" s="9"/>
      <c r="E111" s="72" t="s">
        <v>248</v>
      </c>
      <c r="F111" s="14">
        <f t="shared" si="19"/>
        <v>152.19999999999999</v>
      </c>
      <c r="G111" s="14">
        <f t="shared" si="19"/>
        <v>152.19999999999999</v>
      </c>
      <c r="H111" s="14">
        <f t="shared" si="19"/>
        <v>152.19999999999999</v>
      </c>
    </row>
    <row r="112" spans="1:8" s="4" customFormat="1" ht="48.75" customHeight="1" x14ac:dyDescent="0.3">
      <c r="A112" s="31"/>
      <c r="B112" s="36"/>
      <c r="C112" s="13"/>
      <c r="D112" s="9" t="s">
        <v>5</v>
      </c>
      <c r="E112" s="70" t="s">
        <v>364</v>
      </c>
      <c r="F112" s="14">
        <v>152.19999999999999</v>
      </c>
      <c r="G112" s="14">
        <v>152.19999999999999</v>
      </c>
      <c r="H112" s="14">
        <v>152.19999999999999</v>
      </c>
    </row>
    <row r="113" spans="1:8" s="4" customFormat="1" ht="15.6" x14ac:dyDescent="0.3">
      <c r="A113" s="31"/>
      <c r="B113" s="18" t="s">
        <v>156</v>
      </c>
      <c r="C113" s="13"/>
      <c r="D113" s="9"/>
      <c r="E113" s="70" t="s">
        <v>157</v>
      </c>
      <c r="F113" s="14">
        <f>F120+F132+F114+F126</f>
        <v>5420.2</v>
      </c>
      <c r="G113" s="14">
        <f t="shared" ref="G113:H113" si="20">G120+G132+G114+G126</f>
        <v>5397.9</v>
      </c>
      <c r="H113" s="14">
        <f t="shared" si="20"/>
        <v>5578.2999999999993</v>
      </c>
    </row>
    <row r="114" spans="1:8" s="4" customFormat="1" ht="18" customHeight="1" x14ac:dyDescent="0.3">
      <c r="A114" s="31"/>
      <c r="B114" s="18" t="s">
        <v>397</v>
      </c>
      <c r="C114" s="13"/>
      <c r="D114" s="9"/>
      <c r="E114" s="70" t="s">
        <v>402</v>
      </c>
      <c r="F114" s="14">
        <f t="shared" ref="F114:H118" si="21">F115</f>
        <v>37.200000000000003</v>
      </c>
      <c r="G114" s="14">
        <f t="shared" si="21"/>
        <v>30.4</v>
      </c>
      <c r="H114" s="14">
        <f t="shared" si="21"/>
        <v>30.4</v>
      </c>
    </row>
    <row r="115" spans="1:8" s="4" customFormat="1" ht="30.75" customHeight="1" x14ac:dyDescent="0.3">
      <c r="A115" s="31"/>
      <c r="B115" s="36"/>
      <c r="C115" s="17" t="s">
        <v>63</v>
      </c>
      <c r="D115" s="9"/>
      <c r="E115" s="68" t="s">
        <v>252</v>
      </c>
      <c r="F115" s="14">
        <f t="shared" si="21"/>
        <v>37.200000000000003</v>
      </c>
      <c r="G115" s="14">
        <f t="shared" si="21"/>
        <v>30.4</v>
      </c>
      <c r="H115" s="14">
        <f t="shared" si="21"/>
        <v>30.4</v>
      </c>
    </row>
    <row r="116" spans="1:8" s="4" customFormat="1" ht="19.5" customHeight="1" x14ac:dyDescent="0.3">
      <c r="A116" s="31"/>
      <c r="B116" s="36"/>
      <c r="C116" s="15" t="s">
        <v>62</v>
      </c>
      <c r="D116" s="13"/>
      <c r="E116" s="70" t="s">
        <v>253</v>
      </c>
      <c r="F116" s="11">
        <f t="shared" si="21"/>
        <v>37.200000000000003</v>
      </c>
      <c r="G116" s="11">
        <f t="shared" si="21"/>
        <v>30.4</v>
      </c>
      <c r="H116" s="11">
        <f t="shared" si="21"/>
        <v>30.4</v>
      </c>
    </row>
    <row r="117" spans="1:8" s="4" customFormat="1" ht="30" customHeight="1" x14ac:dyDescent="0.3">
      <c r="A117" s="37"/>
      <c r="B117" s="36"/>
      <c r="C117" s="15" t="s">
        <v>399</v>
      </c>
      <c r="D117" s="9"/>
      <c r="E117" s="70" t="s">
        <v>400</v>
      </c>
      <c r="F117" s="14">
        <f t="shared" si="21"/>
        <v>37.200000000000003</v>
      </c>
      <c r="G117" s="14">
        <f t="shared" si="21"/>
        <v>30.4</v>
      </c>
      <c r="H117" s="14">
        <f t="shared" si="21"/>
        <v>30.4</v>
      </c>
    </row>
    <row r="118" spans="1:8" s="4" customFormat="1" ht="18.75" customHeight="1" x14ac:dyDescent="0.3">
      <c r="A118" s="37"/>
      <c r="B118" s="36"/>
      <c r="C118" s="15" t="s">
        <v>401</v>
      </c>
      <c r="D118" s="9"/>
      <c r="E118" s="20" t="s">
        <v>396</v>
      </c>
      <c r="F118" s="14">
        <f t="shared" si="21"/>
        <v>37.200000000000003</v>
      </c>
      <c r="G118" s="14">
        <f t="shared" si="21"/>
        <v>30.4</v>
      </c>
      <c r="H118" s="14">
        <f t="shared" si="21"/>
        <v>30.4</v>
      </c>
    </row>
    <row r="119" spans="1:8" s="4" customFormat="1" ht="21" customHeight="1" x14ac:dyDescent="0.3">
      <c r="A119" s="31"/>
      <c r="B119" s="36"/>
      <c r="C119" s="15"/>
      <c r="D119" s="9" t="s">
        <v>3</v>
      </c>
      <c r="E119" s="70" t="s">
        <v>222</v>
      </c>
      <c r="F119" s="14">
        <v>37.200000000000003</v>
      </c>
      <c r="G119" s="14">
        <v>30.4</v>
      </c>
      <c r="H119" s="14">
        <v>30.4</v>
      </c>
    </row>
    <row r="120" spans="1:8" s="4" customFormat="1" ht="18" customHeight="1" x14ac:dyDescent="0.3">
      <c r="A120" s="31"/>
      <c r="B120" s="18" t="s">
        <v>158</v>
      </c>
      <c r="C120" s="13"/>
      <c r="D120" s="9"/>
      <c r="E120" s="70" t="s">
        <v>159</v>
      </c>
      <c r="F120" s="14">
        <f t="shared" ref="F120:H124" si="22">F121</f>
        <v>5038</v>
      </c>
      <c r="G120" s="14">
        <f t="shared" si="22"/>
        <v>5202.5</v>
      </c>
      <c r="H120" s="14">
        <f t="shared" si="22"/>
        <v>5382.9</v>
      </c>
    </row>
    <row r="121" spans="1:8" s="4" customFormat="1" ht="30.75" customHeight="1" x14ac:dyDescent="0.3">
      <c r="A121" s="31"/>
      <c r="B121" s="36"/>
      <c r="C121" s="17" t="s">
        <v>29</v>
      </c>
      <c r="D121" s="13"/>
      <c r="E121" s="64" t="s">
        <v>333</v>
      </c>
      <c r="F121" s="14">
        <f t="shared" si="22"/>
        <v>5038</v>
      </c>
      <c r="G121" s="14">
        <f t="shared" si="22"/>
        <v>5202.5</v>
      </c>
      <c r="H121" s="14">
        <f t="shared" si="22"/>
        <v>5382.9</v>
      </c>
    </row>
    <row r="122" spans="1:8" s="4" customFormat="1" ht="19.5" customHeight="1" x14ac:dyDescent="0.3">
      <c r="A122" s="31"/>
      <c r="B122" s="36"/>
      <c r="C122" s="15" t="s">
        <v>341</v>
      </c>
      <c r="D122" s="9"/>
      <c r="E122" s="19" t="s">
        <v>342</v>
      </c>
      <c r="F122" s="11">
        <f t="shared" si="22"/>
        <v>5038</v>
      </c>
      <c r="G122" s="11">
        <f t="shared" si="22"/>
        <v>5202.5</v>
      </c>
      <c r="H122" s="11">
        <f t="shared" si="22"/>
        <v>5382.9</v>
      </c>
    </row>
    <row r="123" spans="1:8" s="4" customFormat="1" ht="30" customHeight="1" x14ac:dyDescent="0.3">
      <c r="A123" s="37"/>
      <c r="B123" s="36"/>
      <c r="C123" s="15" t="s">
        <v>343</v>
      </c>
      <c r="D123" s="9"/>
      <c r="E123" s="20" t="s">
        <v>59</v>
      </c>
      <c r="F123" s="14">
        <f t="shared" si="22"/>
        <v>5038</v>
      </c>
      <c r="G123" s="14">
        <f t="shared" si="22"/>
        <v>5202.5</v>
      </c>
      <c r="H123" s="14">
        <f t="shared" si="22"/>
        <v>5382.9</v>
      </c>
    </row>
    <row r="124" spans="1:8" s="4" customFormat="1" ht="35.25" customHeight="1" x14ac:dyDescent="0.3">
      <c r="A124" s="37"/>
      <c r="B124" s="36"/>
      <c r="C124" s="15" t="s">
        <v>344</v>
      </c>
      <c r="D124" s="9"/>
      <c r="E124" s="20" t="s">
        <v>451</v>
      </c>
      <c r="F124" s="14">
        <f>F125</f>
        <v>5038</v>
      </c>
      <c r="G124" s="14">
        <f t="shared" si="22"/>
        <v>5202.5</v>
      </c>
      <c r="H124" s="14">
        <f t="shared" si="22"/>
        <v>5382.9</v>
      </c>
    </row>
    <row r="125" spans="1:8" s="4" customFormat="1" ht="21" customHeight="1" x14ac:dyDescent="0.3">
      <c r="A125" s="31"/>
      <c r="B125" s="36"/>
      <c r="C125" s="13"/>
      <c r="D125" s="9" t="s">
        <v>3</v>
      </c>
      <c r="E125" s="70" t="s">
        <v>222</v>
      </c>
      <c r="F125" s="11">
        <v>5038</v>
      </c>
      <c r="G125" s="11">
        <v>5202.5</v>
      </c>
      <c r="H125" s="11">
        <v>5382.9</v>
      </c>
    </row>
    <row r="126" spans="1:8" s="4" customFormat="1" ht="21" customHeight="1" x14ac:dyDescent="0.3">
      <c r="A126" s="31"/>
      <c r="B126" s="18" t="s">
        <v>160</v>
      </c>
      <c r="C126" s="13"/>
      <c r="D126" s="9"/>
      <c r="E126" s="70" t="s">
        <v>161</v>
      </c>
      <c r="F126" s="14">
        <f>F127</f>
        <v>200</v>
      </c>
      <c r="G126" s="14">
        <f t="shared" ref="G126:G130" si="23">G127</f>
        <v>0</v>
      </c>
      <c r="H126" s="14">
        <f t="shared" ref="H126:H130" si="24">H127</f>
        <v>0</v>
      </c>
    </row>
    <row r="127" spans="1:8" s="4" customFormat="1" ht="30" customHeight="1" x14ac:dyDescent="0.3">
      <c r="A127" s="31"/>
      <c r="B127" s="36"/>
      <c r="C127" s="17" t="s">
        <v>29</v>
      </c>
      <c r="D127" s="13"/>
      <c r="E127" s="64" t="s">
        <v>333</v>
      </c>
      <c r="F127" s="14">
        <f>F128</f>
        <v>200</v>
      </c>
      <c r="G127" s="14">
        <f t="shared" si="23"/>
        <v>0</v>
      </c>
      <c r="H127" s="14">
        <f t="shared" si="24"/>
        <v>0</v>
      </c>
    </row>
    <row r="128" spans="1:8" s="4" customFormat="1" ht="29.25" customHeight="1" x14ac:dyDescent="0.3">
      <c r="A128" s="31"/>
      <c r="B128" s="36"/>
      <c r="C128" s="15" t="s">
        <v>337</v>
      </c>
      <c r="D128" s="9"/>
      <c r="E128" s="19" t="s">
        <v>338</v>
      </c>
      <c r="F128" s="14">
        <f>F129</f>
        <v>200</v>
      </c>
      <c r="G128" s="14">
        <f t="shared" si="23"/>
        <v>0</v>
      </c>
      <c r="H128" s="14">
        <f t="shared" si="24"/>
        <v>0</v>
      </c>
    </row>
    <row r="129" spans="1:8" s="4" customFormat="1" ht="21" customHeight="1" x14ac:dyDescent="0.3">
      <c r="A129" s="31"/>
      <c r="B129" s="36"/>
      <c r="C129" s="15" t="s">
        <v>339</v>
      </c>
      <c r="D129" s="9"/>
      <c r="E129" s="20" t="s">
        <v>340</v>
      </c>
      <c r="F129" s="14">
        <f>F130</f>
        <v>200</v>
      </c>
      <c r="G129" s="14">
        <f t="shared" si="23"/>
        <v>0</v>
      </c>
      <c r="H129" s="14">
        <f t="shared" si="24"/>
        <v>0</v>
      </c>
    </row>
    <row r="130" spans="1:8" s="4" customFormat="1" ht="21" customHeight="1" x14ac:dyDescent="0.3">
      <c r="A130" s="31"/>
      <c r="B130" s="36"/>
      <c r="C130" s="13" t="s">
        <v>676</v>
      </c>
      <c r="D130" s="9"/>
      <c r="E130" s="70" t="s">
        <v>677</v>
      </c>
      <c r="F130" s="14">
        <f>F131</f>
        <v>200</v>
      </c>
      <c r="G130" s="14">
        <f t="shared" si="23"/>
        <v>0</v>
      </c>
      <c r="H130" s="14">
        <f t="shared" si="24"/>
        <v>0</v>
      </c>
    </row>
    <row r="131" spans="1:8" s="4" customFormat="1" ht="21" customHeight="1" x14ac:dyDescent="0.3">
      <c r="A131" s="31"/>
      <c r="B131" s="36"/>
      <c r="C131" s="13"/>
      <c r="D131" s="9" t="s">
        <v>2</v>
      </c>
      <c r="E131" s="70" t="s">
        <v>1</v>
      </c>
      <c r="F131" s="14">
        <v>200</v>
      </c>
      <c r="G131" s="14">
        <v>0</v>
      </c>
      <c r="H131" s="14">
        <v>0</v>
      </c>
    </row>
    <row r="132" spans="1:8" s="4" customFormat="1" ht="18" customHeight="1" x14ac:dyDescent="0.3">
      <c r="A132" s="31"/>
      <c r="B132" s="18" t="s">
        <v>162</v>
      </c>
      <c r="C132" s="13"/>
      <c r="D132" s="9"/>
      <c r="E132" s="70" t="s">
        <v>163</v>
      </c>
      <c r="F132" s="14">
        <f t="shared" ref="F132:H133" si="25">F133</f>
        <v>145</v>
      </c>
      <c r="G132" s="14">
        <f t="shared" si="25"/>
        <v>165</v>
      </c>
      <c r="H132" s="14">
        <f t="shared" si="25"/>
        <v>165</v>
      </c>
    </row>
    <row r="133" spans="1:8" s="4" customFormat="1" ht="30" customHeight="1" x14ac:dyDescent="0.3">
      <c r="A133" s="31"/>
      <c r="B133" s="36"/>
      <c r="C133" s="17" t="s">
        <v>251</v>
      </c>
      <c r="D133" s="9"/>
      <c r="E133" s="68" t="s">
        <v>261</v>
      </c>
      <c r="F133" s="23">
        <f t="shared" si="25"/>
        <v>145</v>
      </c>
      <c r="G133" s="23">
        <f t="shared" si="25"/>
        <v>165</v>
      </c>
      <c r="H133" s="23">
        <f t="shared" si="25"/>
        <v>165</v>
      </c>
    </row>
    <row r="134" spans="1:8" s="4" customFormat="1" ht="18.75" customHeight="1" x14ac:dyDescent="0.3">
      <c r="A134" s="31"/>
      <c r="B134" s="36"/>
      <c r="C134" s="15" t="s">
        <v>260</v>
      </c>
      <c r="D134" s="13"/>
      <c r="E134" s="70" t="s">
        <v>427</v>
      </c>
      <c r="F134" s="14">
        <f>F138+F135</f>
        <v>145</v>
      </c>
      <c r="G134" s="14">
        <f>G138+G135</f>
        <v>165</v>
      </c>
      <c r="H134" s="14">
        <f>H138+H135</f>
        <v>165</v>
      </c>
    </row>
    <row r="135" spans="1:8" s="4" customFormat="1" ht="15.6" x14ac:dyDescent="0.3">
      <c r="A135" s="31"/>
      <c r="B135" s="36"/>
      <c r="C135" s="15" t="s">
        <v>263</v>
      </c>
      <c r="D135" s="9"/>
      <c r="E135" s="70" t="s">
        <v>262</v>
      </c>
      <c r="F135" s="14">
        <f t="shared" ref="F135:H136" si="26">F136</f>
        <v>55</v>
      </c>
      <c r="G135" s="14">
        <f t="shared" si="26"/>
        <v>75</v>
      </c>
      <c r="H135" s="14">
        <f t="shared" si="26"/>
        <v>75</v>
      </c>
    </row>
    <row r="136" spans="1:8" s="4" customFormat="1" ht="15.6" x14ac:dyDescent="0.3">
      <c r="A136" s="31"/>
      <c r="B136" s="35"/>
      <c r="C136" s="15" t="s">
        <v>264</v>
      </c>
      <c r="D136" s="9"/>
      <c r="E136" s="20" t="s">
        <v>22</v>
      </c>
      <c r="F136" s="14">
        <f t="shared" si="26"/>
        <v>55</v>
      </c>
      <c r="G136" s="14">
        <f t="shared" si="26"/>
        <v>75</v>
      </c>
      <c r="H136" s="14">
        <f t="shared" si="26"/>
        <v>75</v>
      </c>
    </row>
    <row r="137" spans="1:8" s="4" customFormat="1" ht="14.25" customHeight="1" x14ac:dyDescent="0.3">
      <c r="A137" s="31"/>
      <c r="B137" s="36"/>
      <c r="C137" s="13"/>
      <c r="D137" s="9" t="s">
        <v>3</v>
      </c>
      <c r="E137" s="70" t="s">
        <v>222</v>
      </c>
      <c r="F137" s="14">
        <v>55</v>
      </c>
      <c r="G137" s="14">
        <v>75</v>
      </c>
      <c r="H137" s="14">
        <v>75</v>
      </c>
    </row>
    <row r="138" spans="1:8" s="4" customFormat="1" ht="27.6" x14ac:dyDescent="0.3">
      <c r="A138" s="31"/>
      <c r="B138" s="36"/>
      <c r="C138" s="15" t="s">
        <v>265</v>
      </c>
      <c r="D138" s="9"/>
      <c r="E138" s="70" t="s">
        <v>61</v>
      </c>
      <c r="F138" s="14">
        <f t="shared" ref="F138:H139" si="27">F139</f>
        <v>90</v>
      </c>
      <c r="G138" s="14">
        <f t="shared" si="27"/>
        <v>90</v>
      </c>
      <c r="H138" s="14">
        <f t="shared" si="27"/>
        <v>90</v>
      </c>
    </row>
    <row r="139" spans="1:8" s="4" customFormat="1" ht="41.4" x14ac:dyDescent="0.3">
      <c r="A139" s="31"/>
      <c r="B139" s="35"/>
      <c r="C139" s="15" t="s">
        <v>474</v>
      </c>
      <c r="D139" s="9"/>
      <c r="E139" s="20" t="s">
        <v>475</v>
      </c>
      <c r="F139" s="14">
        <f t="shared" si="27"/>
        <v>90</v>
      </c>
      <c r="G139" s="14">
        <f t="shared" si="27"/>
        <v>90</v>
      </c>
      <c r="H139" s="14">
        <f t="shared" si="27"/>
        <v>90</v>
      </c>
    </row>
    <row r="140" spans="1:8" s="4" customFormat="1" ht="14.25" customHeight="1" x14ac:dyDescent="0.3">
      <c r="A140" s="31"/>
      <c r="B140" s="36"/>
      <c r="C140" s="13"/>
      <c r="D140" s="9" t="s">
        <v>2</v>
      </c>
      <c r="E140" s="70" t="s">
        <v>1</v>
      </c>
      <c r="F140" s="14">
        <v>90</v>
      </c>
      <c r="G140" s="14">
        <v>90</v>
      </c>
      <c r="H140" s="14">
        <v>90</v>
      </c>
    </row>
    <row r="141" spans="1:8" s="4" customFormat="1" ht="14.25" customHeight="1" x14ac:dyDescent="0.3">
      <c r="A141" s="31"/>
      <c r="B141" s="18" t="s">
        <v>164</v>
      </c>
      <c r="C141" s="18"/>
      <c r="D141" s="9"/>
      <c r="E141" s="70" t="s">
        <v>165</v>
      </c>
      <c r="F141" s="14">
        <f t="shared" ref="F141:F146" si="28">F142</f>
        <v>474.5</v>
      </c>
      <c r="G141" s="14">
        <f t="shared" ref="G141:H141" si="29">G142</f>
        <v>0</v>
      </c>
      <c r="H141" s="14">
        <f t="shared" si="29"/>
        <v>0</v>
      </c>
    </row>
    <row r="142" spans="1:8" s="4" customFormat="1" ht="14.25" customHeight="1" x14ac:dyDescent="0.3">
      <c r="A142" s="31"/>
      <c r="B142" s="18" t="s">
        <v>168</v>
      </c>
      <c r="C142" s="13"/>
      <c r="D142" s="9"/>
      <c r="E142" s="70" t="s">
        <v>169</v>
      </c>
      <c r="F142" s="14">
        <f t="shared" si="28"/>
        <v>474.5</v>
      </c>
      <c r="G142" s="14">
        <f t="shared" ref="G142:H142" si="30">G143</f>
        <v>0</v>
      </c>
      <c r="H142" s="14">
        <f t="shared" si="30"/>
        <v>0</v>
      </c>
    </row>
    <row r="143" spans="1:8" s="4" customFormat="1" ht="31.5" customHeight="1" x14ac:dyDescent="0.3">
      <c r="A143" s="31"/>
      <c r="B143" s="36"/>
      <c r="C143" s="17" t="s">
        <v>60</v>
      </c>
      <c r="D143" s="13"/>
      <c r="E143" s="64" t="s">
        <v>266</v>
      </c>
      <c r="F143" s="14">
        <f t="shared" si="28"/>
        <v>474.5</v>
      </c>
      <c r="G143" s="14">
        <f t="shared" ref="G143:H143" si="31">G144</f>
        <v>0</v>
      </c>
      <c r="H143" s="14">
        <f t="shared" si="31"/>
        <v>0</v>
      </c>
    </row>
    <row r="144" spans="1:8" s="4" customFormat="1" ht="16.5" customHeight="1" x14ac:dyDescent="0.3">
      <c r="A144" s="31"/>
      <c r="B144" s="36"/>
      <c r="C144" s="15" t="s">
        <v>57</v>
      </c>
      <c r="D144" s="18"/>
      <c r="E144" s="62" t="s">
        <v>267</v>
      </c>
      <c r="F144" s="14">
        <f t="shared" si="28"/>
        <v>474.5</v>
      </c>
      <c r="G144" s="14">
        <f t="shared" ref="G144:H144" si="32">G145</f>
        <v>0</v>
      </c>
      <c r="H144" s="14">
        <f t="shared" si="32"/>
        <v>0</v>
      </c>
    </row>
    <row r="145" spans="1:8" s="4" customFormat="1" ht="35.25" customHeight="1" x14ac:dyDescent="0.3">
      <c r="A145" s="31"/>
      <c r="B145" s="36"/>
      <c r="C145" s="15" t="s">
        <v>56</v>
      </c>
      <c r="D145" s="9"/>
      <c r="E145" s="70" t="s">
        <v>268</v>
      </c>
      <c r="F145" s="14">
        <f t="shared" si="28"/>
        <v>474.5</v>
      </c>
      <c r="G145" s="14">
        <f t="shared" ref="G145:H145" si="33">G146</f>
        <v>0</v>
      </c>
      <c r="H145" s="14">
        <f t="shared" si="33"/>
        <v>0</v>
      </c>
    </row>
    <row r="146" spans="1:8" s="4" customFormat="1" ht="31.5" customHeight="1" x14ac:dyDescent="0.3">
      <c r="A146" s="31"/>
      <c r="B146" s="36"/>
      <c r="C146" s="15" t="s">
        <v>656</v>
      </c>
      <c r="D146" s="9"/>
      <c r="E146" s="66" t="s">
        <v>657</v>
      </c>
      <c r="F146" s="14">
        <f t="shared" si="28"/>
        <v>474.5</v>
      </c>
      <c r="G146" s="14">
        <f t="shared" ref="G146:H146" si="34">G147</f>
        <v>0</v>
      </c>
      <c r="H146" s="14">
        <f t="shared" si="34"/>
        <v>0</v>
      </c>
    </row>
    <row r="147" spans="1:8" s="4" customFormat="1" ht="21.75" customHeight="1" x14ac:dyDescent="0.3">
      <c r="A147" s="31"/>
      <c r="B147" s="36"/>
      <c r="C147" s="15"/>
      <c r="D147" s="9" t="s">
        <v>3</v>
      </c>
      <c r="E147" s="70" t="s">
        <v>222</v>
      </c>
      <c r="F147" s="14">
        <v>474.5</v>
      </c>
      <c r="G147" s="14">
        <v>0</v>
      </c>
      <c r="H147" s="14">
        <v>0</v>
      </c>
    </row>
    <row r="148" spans="1:8" s="4" customFormat="1" ht="16.5" customHeight="1" x14ac:dyDescent="0.25">
      <c r="A148" s="30"/>
      <c r="B148" s="18" t="s">
        <v>172</v>
      </c>
      <c r="C148" s="10"/>
      <c r="D148" s="10"/>
      <c r="E148" s="19" t="s">
        <v>173</v>
      </c>
      <c r="F148" s="45">
        <f>F149</f>
        <v>2857.2</v>
      </c>
      <c r="G148" s="45">
        <f t="shared" ref="G148:H149" si="35">G149</f>
        <v>2171.1</v>
      </c>
      <c r="H148" s="45">
        <f t="shared" si="35"/>
        <v>2171.1</v>
      </c>
    </row>
    <row r="149" spans="1:8" s="4" customFormat="1" ht="16.5" customHeight="1" x14ac:dyDescent="0.25">
      <c r="A149" s="30"/>
      <c r="B149" s="18" t="s">
        <v>193</v>
      </c>
      <c r="C149" s="10"/>
      <c r="D149" s="10"/>
      <c r="E149" s="19" t="s">
        <v>194</v>
      </c>
      <c r="F149" s="45">
        <f>F150</f>
        <v>2857.2</v>
      </c>
      <c r="G149" s="45">
        <f t="shared" si="35"/>
        <v>2171.1</v>
      </c>
      <c r="H149" s="45">
        <f t="shared" si="35"/>
        <v>2171.1</v>
      </c>
    </row>
    <row r="150" spans="1:8" s="4" customFormat="1" ht="31.5" customHeight="1" x14ac:dyDescent="0.3">
      <c r="A150" s="31"/>
      <c r="B150" s="13"/>
      <c r="C150" s="17" t="s">
        <v>77</v>
      </c>
      <c r="D150" s="29"/>
      <c r="E150" s="63" t="s">
        <v>240</v>
      </c>
      <c r="F150" s="14">
        <f t="shared" ref="F150:H153" si="36">F151</f>
        <v>2857.2</v>
      </c>
      <c r="G150" s="14">
        <f t="shared" si="36"/>
        <v>2171.1</v>
      </c>
      <c r="H150" s="14">
        <f t="shared" si="36"/>
        <v>2171.1</v>
      </c>
    </row>
    <row r="151" spans="1:8" s="4" customFormat="1" ht="15.6" x14ac:dyDescent="0.3">
      <c r="A151" s="31"/>
      <c r="B151" s="36"/>
      <c r="C151" s="15" t="s">
        <v>353</v>
      </c>
      <c r="D151" s="9"/>
      <c r="E151" s="12" t="s">
        <v>352</v>
      </c>
      <c r="F151" s="24">
        <f t="shared" si="36"/>
        <v>2857.2</v>
      </c>
      <c r="G151" s="24">
        <f t="shared" si="36"/>
        <v>2171.1</v>
      </c>
      <c r="H151" s="24">
        <f t="shared" si="36"/>
        <v>2171.1</v>
      </c>
    </row>
    <row r="152" spans="1:8" s="4" customFormat="1" ht="17.25" customHeight="1" x14ac:dyDescent="0.3">
      <c r="A152" s="31"/>
      <c r="B152" s="41"/>
      <c r="C152" s="15" t="s">
        <v>354</v>
      </c>
      <c r="D152" s="9"/>
      <c r="E152" s="12" t="s">
        <v>358</v>
      </c>
      <c r="F152" s="24">
        <f>F153</f>
        <v>2857.2</v>
      </c>
      <c r="G152" s="24">
        <f t="shared" si="36"/>
        <v>2171.1</v>
      </c>
      <c r="H152" s="24">
        <f t="shared" si="36"/>
        <v>2171.1</v>
      </c>
    </row>
    <row r="153" spans="1:8" s="4" customFormat="1" ht="27.6" x14ac:dyDescent="0.3">
      <c r="A153" s="31"/>
      <c r="B153" s="36"/>
      <c r="C153" s="15" t="s">
        <v>355</v>
      </c>
      <c r="D153" s="13"/>
      <c r="E153" s="20" t="s">
        <v>6</v>
      </c>
      <c r="F153" s="14">
        <f t="shared" si="36"/>
        <v>2857.2</v>
      </c>
      <c r="G153" s="14">
        <f t="shared" si="36"/>
        <v>2171.1</v>
      </c>
      <c r="H153" s="14">
        <f t="shared" si="36"/>
        <v>2171.1</v>
      </c>
    </row>
    <row r="154" spans="1:8" s="4" customFormat="1" ht="15.6" x14ac:dyDescent="0.3">
      <c r="A154" s="31"/>
      <c r="B154" s="36"/>
      <c r="C154" s="13"/>
      <c r="D154" s="9" t="s">
        <v>24</v>
      </c>
      <c r="E154" s="70" t="s">
        <v>23</v>
      </c>
      <c r="F154" s="14">
        <v>2857.2</v>
      </c>
      <c r="G154" s="14">
        <v>2171.1</v>
      </c>
      <c r="H154" s="14">
        <v>2171.1</v>
      </c>
    </row>
    <row r="155" spans="1:8" s="4" customFormat="1" ht="15.6" x14ac:dyDescent="0.25">
      <c r="A155" s="31"/>
      <c r="B155" s="13">
        <v>1000</v>
      </c>
      <c r="C155" s="13"/>
      <c r="D155" s="9"/>
      <c r="E155" s="70" t="s">
        <v>176</v>
      </c>
      <c r="F155" s="44">
        <f>F156</f>
        <v>4425.6000000000004</v>
      </c>
      <c r="G155" s="44">
        <f t="shared" ref="G155:H155" si="37">G156</f>
        <v>3857.7</v>
      </c>
      <c r="H155" s="44">
        <f t="shared" si="37"/>
        <v>3857.7</v>
      </c>
    </row>
    <row r="156" spans="1:8" s="4" customFormat="1" ht="15.6" x14ac:dyDescent="0.25">
      <c r="A156" s="31"/>
      <c r="B156" s="13">
        <v>1001</v>
      </c>
      <c r="C156" s="13"/>
      <c r="D156" s="9"/>
      <c r="E156" s="70" t="s">
        <v>177</v>
      </c>
      <c r="F156" s="44">
        <f t="shared" ref="F156:H158" si="38">F157</f>
        <v>4425.6000000000004</v>
      </c>
      <c r="G156" s="44">
        <f t="shared" si="38"/>
        <v>3857.7</v>
      </c>
      <c r="H156" s="44">
        <f t="shared" si="38"/>
        <v>3857.7</v>
      </c>
    </row>
    <row r="157" spans="1:8" s="4" customFormat="1" ht="27.6" x14ac:dyDescent="0.3">
      <c r="A157" s="37"/>
      <c r="B157" s="40"/>
      <c r="C157" s="17" t="s">
        <v>15</v>
      </c>
      <c r="D157" s="13"/>
      <c r="E157" s="63" t="s">
        <v>14</v>
      </c>
      <c r="F157" s="24">
        <f t="shared" si="38"/>
        <v>4425.6000000000004</v>
      </c>
      <c r="G157" s="24">
        <f t="shared" si="38"/>
        <v>3857.7</v>
      </c>
      <c r="H157" s="24">
        <f t="shared" si="38"/>
        <v>3857.7</v>
      </c>
    </row>
    <row r="158" spans="1:8" s="4" customFormat="1" ht="27.6" x14ac:dyDescent="0.3">
      <c r="A158" s="31"/>
      <c r="B158" s="36"/>
      <c r="C158" s="15" t="s">
        <v>13</v>
      </c>
      <c r="D158" s="9"/>
      <c r="E158" s="70" t="s">
        <v>12</v>
      </c>
      <c r="F158" s="11">
        <f t="shared" si="38"/>
        <v>4425.6000000000004</v>
      </c>
      <c r="G158" s="11">
        <f t="shared" si="38"/>
        <v>3857.7</v>
      </c>
      <c r="H158" s="11">
        <f t="shared" si="38"/>
        <v>3857.7</v>
      </c>
    </row>
    <row r="159" spans="1:8" s="4" customFormat="1" ht="15.6" x14ac:dyDescent="0.3">
      <c r="A159" s="31"/>
      <c r="B159" s="36"/>
      <c r="C159" s="13"/>
      <c r="D159" s="9" t="s">
        <v>11</v>
      </c>
      <c r="E159" s="20" t="s">
        <v>10</v>
      </c>
      <c r="F159" s="11">
        <v>4425.6000000000004</v>
      </c>
      <c r="G159" s="11">
        <v>3857.7</v>
      </c>
      <c r="H159" s="11">
        <v>3857.7</v>
      </c>
    </row>
    <row r="160" spans="1:8" s="4" customFormat="1" ht="15.6" x14ac:dyDescent="0.25">
      <c r="A160" s="31"/>
      <c r="B160" s="13">
        <v>1100</v>
      </c>
      <c r="C160" s="10"/>
      <c r="D160" s="10"/>
      <c r="E160" s="19" t="s">
        <v>178</v>
      </c>
      <c r="F160" s="44">
        <f>F161</f>
        <v>19791.8</v>
      </c>
      <c r="G160" s="44">
        <f t="shared" ref="G160:H160" si="39">G161</f>
        <v>19864.7</v>
      </c>
      <c r="H160" s="44">
        <f t="shared" si="39"/>
        <v>19864.7</v>
      </c>
    </row>
    <row r="161" spans="1:8" s="4" customFormat="1" ht="15.6" x14ac:dyDescent="0.25">
      <c r="A161" s="31"/>
      <c r="B161" s="22" t="s">
        <v>357</v>
      </c>
      <c r="C161" s="32"/>
      <c r="D161" s="32"/>
      <c r="E161" s="19" t="s">
        <v>356</v>
      </c>
      <c r="F161" s="44">
        <f t="shared" ref="F161:H165" si="40">F162</f>
        <v>19791.8</v>
      </c>
      <c r="G161" s="44">
        <f t="shared" si="40"/>
        <v>19864.7</v>
      </c>
      <c r="H161" s="44">
        <f t="shared" si="40"/>
        <v>19864.7</v>
      </c>
    </row>
    <row r="162" spans="1:8" s="4" customFormat="1" ht="31.5" customHeight="1" x14ac:dyDescent="0.3">
      <c r="A162" s="31"/>
      <c r="B162" s="13"/>
      <c r="C162" s="17" t="s">
        <v>77</v>
      </c>
      <c r="D162" s="29"/>
      <c r="E162" s="63" t="s">
        <v>240</v>
      </c>
      <c r="F162" s="14">
        <f t="shared" si="40"/>
        <v>19791.8</v>
      </c>
      <c r="G162" s="14">
        <f t="shared" si="40"/>
        <v>19864.7</v>
      </c>
      <c r="H162" s="14">
        <f t="shared" si="40"/>
        <v>19864.7</v>
      </c>
    </row>
    <row r="163" spans="1:8" s="4" customFormat="1" ht="15.6" x14ac:dyDescent="0.3">
      <c r="A163" s="31"/>
      <c r="B163" s="36"/>
      <c r="C163" s="15" t="s">
        <v>353</v>
      </c>
      <c r="D163" s="9"/>
      <c r="E163" s="12" t="s">
        <v>352</v>
      </c>
      <c r="F163" s="24">
        <f t="shared" si="40"/>
        <v>19791.8</v>
      </c>
      <c r="G163" s="24">
        <f t="shared" si="40"/>
        <v>19864.7</v>
      </c>
      <c r="H163" s="24">
        <f t="shared" si="40"/>
        <v>19864.7</v>
      </c>
    </row>
    <row r="164" spans="1:8" s="4" customFormat="1" ht="17.25" customHeight="1" x14ac:dyDescent="0.3">
      <c r="A164" s="31"/>
      <c r="B164" s="41"/>
      <c r="C164" s="15" t="s">
        <v>354</v>
      </c>
      <c r="D164" s="9"/>
      <c r="E164" s="12" t="s">
        <v>358</v>
      </c>
      <c r="F164" s="24">
        <f>F165</f>
        <v>19791.8</v>
      </c>
      <c r="G164" s="24">
        <f t="shared" si="40"/>
        <v>19864.7</v>
      </c>
      <c r="H164" s="24">
        <f t="shared" si="40"/>
        <v>19864.7</v>
      </c>
    </row>
    <row r="165" spans="1:8" s="4" customFormat="1" ht="27.6" x14ac:dyDescent="0.3">
      <c r="A165" s="31"/>
      <c r="B165" s="36"/>
      <c r="C165" s="15" t="s">
        <v>355</v>
      </c>
      <c r="D165" s="13"/>
      <c r="E165" s="20" t="s">
        <v>6</v>
      </c>
      <c r="F165" s="14">
        <f t="shared" si="40"/>
        <v>19791.8</v>
      </c>
      <c r="G165" s="14">
        <f t="shared" si="40"/>
        <v>19864.7</v>
      </c>
      <c r="H165" s="14">
        <f t="shared" si="40"/>
        <v>19864.7</v>
      </c>
    </row>
    <row r="166" spans="1:8" s="4" customFormat="1" ht="15.6" x14ac:dyDescent="0.3">
      <c r="A166" s="31"/>
      <c r="B166" s="36"/>
      <c r="C166" s="13"/>
      <c r="D166" s="9" t="s">
        <v>24</v>
      </c>
      <c r="E166" s="70" t="s">
        <v>23</v>
      </c>
      <c r="F166" s="14">
        <v>19791.8</v>
      </c>
      <c r="G166" s="14">
        <v>19864.7</v>
      </c>
      <c r="H166" s="14">
        <v>19864.7</v>
      </c>
    </row>
    <row r="167" spans="1:8" s="4" customFormat="1" ht="17.25" customHeight="1" x14ac:dyDescent="0.3">
      <c r="A167" s="46">
        <v>901</v>
      </c>
      <c r="B167" s="36"/>
      <c r="C167" s="10"/>
      <c r="D167" s="9"/>
      <c r="E167" s="7" t="s">
        <v>445</v>
      </c>
      <c r="F167" s="23">
        <f>F168+F185</f>
        <v>34328.400000000001</v>
      </c>
      <c r="G167" s="23">
        <f t="shared" ref="G167:H167" si="41">G168+G185</f>
        <v>35360.1</v>
      </c>
      <c r="H167" s="23">
        <f t="shared" si="41"/>
        <v>35364.400000000001</v>
      </c>
    </row>
    <row r="168" spans="1:8" s="4" customFormat="1" ht="18.75" customHeight="1" x14ac:dyDescent="0.3">
      <c r="A168" s="46"/>
      <c r="B168" s="18" t="s">
        <v>141</v>
      </c>
      <c r="C168" s="10"/>
      <c r="D168" s="9"/>
      <c r="E168" s="19" t="s">
        <v>142</v>
      </c>
      <c r="F168" s="8">
        <f>F169+F176</f>
        <v>34322.800000000003</v>
      </c>
      <c r="G168" s="8">
        <f>G169+G176</f>
        <v>35350.1</v>
      </c>
      <c r="H168" s="8">
        <f>H169+H176</f>
        <v>35354.800000000003</v>
      </c>
    </row>
    <row r="169" spans="1:8" s="4" customFormat="1" ht="30" customHeight="1" x14ac:dyDescent="0.3">
      <c r="A169" s="46"/>
      <c r="B169" s="18" t="s">
        <v>180</v>
      </c>
      <c r="C169" s="10"/>
      <c r="D169" s="9"/>
      <c r="E169" s="19" t="s">
        <v>181</v>
      </c>
      <c r="F169" s="8">
        <f t="shared" ref="F169:H172" si="42">F170</f>
        <v>13545.800000000001</v>
      </c>
      <c r="G169" s="8">
        <f t="shared" si="42"/>
        <v>14010.6</v>
      </c>
      <c r="H169" s="8">
        <f t="shared" si="42"/>
        <v>14010.6</v>
      </c>
    </row>
    <row r="170" spans="1:8" s="4" customFormat="1" ht="28.5" customHeight="1" x14ac:dyDescent="0.3">
      <c r="A170" s="37"/>
      <c r="B170" s="40"/>
      <c r="C170" s="17" t="s">
        <v>313</v>
      </c>
      <c r="D170" s="29"/>
      <c r="E170" s="64" t="s">
        <v>390</v>
      </c>
      <c r="F170" s="14">
        <f t="shared" si="42"/>
        <v>13545.800000000001</v>
      </c>
      <c r="G170" s="14">
        <f t="shared" si="42"/>
        <v>14010.6</v>
      </c>
      <c r="H170" s="14">
        <f t="shared" si="42"/>
        <v>14010.6</v>
      </c>
    </row>
    <row r="171" spans="1:8" s="4" customFormat="1" ht="15.6" x14ac:dyDescent="0.3">
      <c r="A171" s="31"/>
      <c r="B171" s="36"/>
      <c r="C171" s="15" t="s">
        <v>378</v>
      </c>
      <c r="D171" s="9"/>
      <c r="E171" s="20" t="s">
        <v>32</v>
      </c>
      <c r="F171" s="14">
        <f t="shared" si="42"/>
        <v>13545.800000000001</v>
      </c>
      <c r="G171" s="14">
        <f t="shared" si="42"/>
        <v>14010.6</v>
      </c>
      <c r="H171" s="14">
        <f t="shared" si="42"/>
        <v>14010.6</v>
      </c>
    </row>
    <row r="172" spans="1:8" s="4" customFormat="1" ht="16.5" customHeight="1" x14ac:dyDescent="0.3">
      <c r="A172" s="31"/>
      <c r="B172" s="36"/>
      <c r="C172" s="15" t="s">
        <v>379</v>
      </c>
      <c r="D172" s="9"/>
      <c r="E172" s="20" t="s">
        <v>30</v>
      </c>
      <c r="F172" s="14">
        <f t="shared" si="42"/>
        <v>13545.800000000001</v>
      </c>
      <c r="G172" s="14">
        <f t="shared" si="42"/>
        <v>14010.6</v>
      </c>
      <c r="H172" s="14">
        <f t="shared" si="42"/>
        <v>14010.6</v>
      </c>
    </row>
    <row r="173" spans="1:8" s="4" customFormat="1" ht="17.25" customHeight="1" x14ac:dyDescent="0.3">
      <c r="A173" s="37"/>
      <c r="B173" s="39"/>
      <c r="C173" s="15" t="s">
        <v>380</v>
      </c>
      <c r="D173" s="13"/>
      <c r="E173" s="20" t="s">
        <v>16</v>
      </c>
      <c r="F173" s="14">
        <f>F174+F175</f>
        <v>13545.800000000001</v>
      </c>
      <c r="G173" s="14">
        <f>G174+G175</f>
        <v>14010.6</v>
      </c>
      <c r="H173" s="14">
        <f>H174+H175</f>
        <v>14010.6</v>
      </c>
    </row>
    <row r="174" spans="1:8" s="4" customFormat="1" ht="47.25" customHeight="1" x14ac:dyDescent="0.3">
      <c r="A174" s="31"/>
      <c r="B174" s="36"/>
      <c r="C174" s="22"/>
      <c r="D174" s="9" t="s">
        <v>5</v>
      </c>
      <c r="E174" s="70" t="s">
        <v>364</v>
      </c>
      <c r="F174" s="14">
        <v>12862.6</v>
      </c>
      <c r="G174" s="14">
        <v>13327.4</v>
      </c>
      <c r="H174" s="14">
        <v>13327.4</v>
      </c>
    </row>
    <row r="175" spans="1:8" s="4" customFormat="1" ht="15" customHeight="1" x14ac:dyDescent="0.3">
      <c r="A175" s="31"/>
      <c r="B175" s="36"/>
      <c r="C175" s="22"/>
      <c r="D175" s="9" t="s">
        <v>3</v>
      </c>
      <c r="E175" s="70" t="s">
        <v>222</v>
      </c>
      <c r="F175" s="14">
        <v>683.2</v>
      </c>
      <c r="G175" s="14">
        <v>683.2</v>
      </c>
      <c r="H175" s="14">
        <v>683.2</v>
      </c>
    </row>
    <row r="176" spans="1:8" s="4" customFormat="1" ht="20.25" customHeight="1" x14ac:dyDescent="0.3">
      <c r="A176" s="46"/>
      <c r="B176" s="18" t="s">
        <v>149</v>
      </c>
      <c r="C176" s="10"/>
      <c r="D176" s="9"/>
      <c r="E176" s="19" t="s">
        <v>196</v>
      </c>
      <c r="F176" s="8">
        <f t="shared" ref="F176:H178" si="43">F177</f>
        <v>20777</v>
      </c>
      <c r="G176" s="8">
        <f t="shared" si="43"/>
        <v>21339.5</v>
      </c>
      <c r="H176" s="8">
        <f t="shared" si="43"/>
        <v>21344.2</v>
      </c>
    </row>
    <row r="177" spans="1:8" s="4" customFormat="1" ht="28.5" customHeight="1" x14ac:dyDescent="0.3">
      <c r="A177" s="37"/>
      <c r="B177" s="40"/>
      <c r="C177" s="17" t="s">
        <v>313</v>
      </c>
      <c r="D177" s="29"/>
      <c r="E177" s="64" t="s">
        <v>390</v>
      </c>
      <c r="F177" s="14">
        <f t="shared" si="43"/>
        <v>20777</v>
      </c>
      <c r="G177" s="14">
        <f t="shared" si="43"/>
        <v>21339.5</v>
      </c>
      <c r="H177" s="14">
        <f t="shared" si="43"/>
        <v>21344.2</v>
      </c>
    </row>
    <row r="178" spans="1:8" s="4" customFormat="1" ht="27.6" x14ac:dyDescent="0.3">
      <c r="A178" s="31"/>
      <c r="B178" s="36"/>
      <c r="C178" s="15" t="s">
        <v>323</v>
      </c>
      <c r="D178" s="9"/>
      <c r="E178" s="20" t="s">
        <v>409</v>
      </c>
      <c r="F178" s="14">
        <f t="shared" si="43"/>
        <v>20777</v>
      </c>
      <c r="G178" s="14">
        <f t="shared" si="43"/>
        <v>21339.5</v>
      </c>
      <c r="H178" s="14">
        <f t="shared" si="43"/>
        <v>21344.2</v>
      </c>
    </row>
    <row r="179" spans="1:8" s="4" customFormat="1" ht="16.5" customHeight="1" x14ac:dyDescent="0.3">
      <c r="A179" s="31"/>
      <c r="B179" s="36"/>
      <c r="C179" s="15" t="s">
        <v>324</v>
      </c>
      <c r="D179" s="9"/>
      <c r="E179" s="20" t="s">
        <v>381</v>
      </c>
      <c r="F179" s="14">
        <f>F180+F183</f>
        <v>20777</v>
      </c>
      <c r="G179" s="14">
        <f>G180+G183</f>
        <v>21339.5</v>
      </c>
      <c r="H179" s="14">
        <f>H180+H183</f>
        <v>21344.2</v>
      </c>
    </row>
    <row r="180" spans="1:8" s="4" customFormat="1" ht="17.25" customHeight="1" x14ac:dyDescent="0.3">
      <c r="A180" s="37"/>
      <c r="B180" s="39"/>
      <c r="C180" s="15" t="s">
        <v>383</v>
      </c>
      <c r="D180" s="13"/>
      <c r="E180" s="20" t="s">
        <v>382</v>
      </c>
      <c r="F180" s="14">
        <f>F181+F182</f>
        <v>14562.1</v>
      </c>
      <c r="G180" s="14">
        <f>G181+G182</f>
        <v>15227.6</v>
      </c>
      <c r="H180" s="14">
        <f>H181+H182</f>
        <v>15227.6</v>
      </c>
    </row>
    <row r="181" spans="1:8" s="4" customFormat="1" ht="47.25" customHeight="1" x14ac:dyDescent="0.3">
      <c r="A181" s="31"/>
      <c r="B181" s="36"/>
      <c r="C181" s="22"/>
      <c r="D181" s="9" t="s">
        <v>5</v>
      </c>
      <c r="E181" s="70" t="s">
        <v>364</v>
      </c>
      <c r="F181" s="14">
        <v>13581.4</v>
      </c>
      <c r="G181" s="14">
        <v>14246.9</v>
      </c>
      <c r="H181" s="14">
        <v>14246.9</v>
      </c>
    </row>
    <row r="182" spans="1:8" s="4" customFormat="1" ht="15" customHeight="1" x14ac:dyDescent="0.3">
      <c r="A182" s="31"/>
      <c r="B182" s="36"/>
      <c r="C182" s="22"/>
      <c r="D182" s="9" t="s">
        <v>3</v>
      </c>
      <c r="E182" s="70" t="s">
        <v>222</v>
      </c>
      <c r="F182" s="14">
        <v>980.7</v>
      </c>
      <c r="G182" s="14">
        <v>980.7</v>
      </c>
      <c r="H182" s="14">
        <v>980.7</v>
      </c>
    </row>
    <row r="183" spans="1:8" s="4" customFormat="1" ht="17.25" customHeight="1" x14ac:dyDescent="0.3">
      <c r="A183" s="37"/>
      <c r="B183" s="39"/>
      <c r="C183" s="15" t="s">
        <v>384</v>
      </c>
      <c r="D183" s="9"/>
      <c r="E183" s="66" t="s">
        <v>208</v>
      </c>
      <c r="F183" s="14">
        <f>F184</f>
        <v>6214.9</v>
      </c>
      <c r="G183" s="14">
        <f>G184</f>
        <v>6111.9</v>
      </c>
      <c r="H183" s="14">
        <f>H184</f>
        <v>6116.6</v>
      </c>
    </row>
    <row r="184" spans="1:8" s="4" customFormat="1" ht="47.25" customHeight="1" x14ac:dyDescent="0.3">
      <c r="A184" s="31"/>
      <c r="B184" s="36"/>
      <c r="C184" s="13"/>
      <c r="D184" s="9" t="s">
        <v>5</v>
      </c>
      <c r="E184" s="70" t="s">
        <v>364</v>
      </c>
      <c r="F184" s="14">
        <v>6214.9</v>
      </c>
      <c r="G184" s="14">
        <v>6111.9</v>
      </c>
      <c r="H184" s="14">
        <v>6116.6</v>
      </c>
    </row>
    <row r="185" spans="1:8" s="4" customFormat="1" ht="18" customHeight="1" x14ac:dyDescent="0.3">
      <c r="A185" s="31"/>
      <c r="B185" s="13">
        <v>1300</v>
      </c>
      <c r="C185" s="13"/>
      <c r="D185" s="9"/>
      <c r="E185" s="70" t="s">
        <v>683</v>
      </c>
      <c r="F185" s="14">
        <f>F186</f>
        <v>5.6</v>
      </c>
      <c r="G185" s="14">
        <f t="shared" ref="G185:H185" si="44">G186</f>
        <v>10</v>
      </c>
      <c r="H185" s="14">
        <f t="shared" si="44"/>
        <v>9.6</v>
      </c>
    </row>
    <row r="186" spans="1:8" s="4" customFormat="1" ht="18" customHeight="1" x14ac:dyDescent="0.3">
      <c r="A186" s="31"/>
      <c r="B186" s="13">
        <v>1301</v>
      </c>
      <c r="C186" s="13"/>
      <c r="D186" s="9"/>
      <c r="E186" s="70" t="s">
        <v>684</v>
      </c>
      <c r="F186" s="14">
        <f>F187</f>
        <v>5.6</v>
      </c>
      <c r="G186" s="14">
        <f t="shared" ref="G186:H186" si="45">G187</f>
        <v>10</v>
      </c>
      <c r="H186" s="14">
        <f t="shared" si="45"/>
        <v>9.6</v>
      </c>
    </row>
    <row r="187" spans="1:8" s="4" customFormat="1" ht="30" customHeight="1" x14ac:dyDescent="0.3">
      <c r="A187" s="31"/>
      <c r="B187" s="36"/>
      <c r="C187" s="17" t="s">
        <v>15</v>
      </c>
      <c r="D187" s="13"/>
      <c r="E187" s="63" t="s">
        <v>14</v>
      </c>
      <c r="F187" s="14">
        <f>F188</f>
        <v>5.6</v>
      </c>
      <c r="G187" s="14">
        <f t="shared" ref="G187:H187" si="46">G188</f>
        <v>10</v>
      </c>
      <c r="H187" s="14">
        <f t="shared" si="46"/>
        <v>9.6</v>
      </c>
    </row>
    <row r="188" spans="1:8" s="4" customFormat="1" ht="15" customHeight="1" x14ac:dyDescent="0.3">
      <c r="A188" s="31"/>
      <c r="B188" s="36"/>
      <c r="C188" s="13" t="s">
        <v>680</v>
      </c>
      <c r="D188" s="9"/>
      <c r="E188" s="70" t="s">
        <v>681</v>
      </c>
      <c r="F188" s="14">
        <f>F189</f>
        <v>5.6</v>
      </c>
      <c r="G188" s="14">
        <f t="shared" ref="G188:H188" si="47">G189</f>
        <v>10</v>
      </c>
      <c r="H188" s="14">
        <f t="shared" si="47"/>
        <v>9.6</v>
      </c>
    </row>
    <row r="189" spans="1:8" s="4" customFormat="1" ht="16.5" customHeight="1" x14ac:dyDescent="0.3">
      <c r="A189" s="31"/>
      <c r="B189" s="36"/>
      <c r="C189" s="13"/>
      <c r="D189" s="9" t="s">
        <v>682</v>
      </c>
      <c r="E189" s="70" t="s">
        <v>683</v>
      </c>
      <c r="F189" s="14">
        <v>5.6</v>
      </c>
      <c r="G189" s="14">
        <v>10</v>
      </c>
      <c r="H189" s="14">
        <v>9.6</v>
      </c>
    </row>
    <row r="190" spans="1:8" s="34" customFormat="1" ht="30" customHeight="1" x14ac:dyDescent="0.3">
      <c r="A190" s="46">
        <v>902</v>
      </c>
      <c r="B190" s="49"/>
      <c r="C190" s="10"/>
      <c r="D190" s="10"/>
      <c r="E190" s="7" t="s">
        <v>446</v>
      </c>
      <c r="F190" s="6">
        <f>F191+F247+F233+F226</f>
        <v>39860.5</v>
      </c>
      <c r="G190" s="6">
        <f>G191+G247+G233+G226</f>
        <v>29824.7</v>
      </c>
      <c r="H190" s="6">
        <f>H191+H247+H233+H226</f>
        <v>17178.7</v>
      </c>
    </row>
    <row r="191" spans="1:8" s="34" customFormat="1" ht="18" customHeight="1" x14ac:dyDescent="0.25">
      <c r="A191" s="30"/>
      <c r="B191" s="22" t="s">
        <v>141</v>
      </c>
      <c r="C191" s="32"/>
      <c r="D191" s="32"/>
      <c r="E191" s="19" t="s">
        <v>142</v>
      </c>
      <c r="F191" s="33">
        <f t="shared" ref="F191:H191" si="48">F192</f>
        <v>15412.7</v>
      </c>
      <c r="G191" s="33">
        <f t="shared" si="48"/>
        <v>14206.2</v>
      </c>
      <c r="H191" s="33">
        <f t="shared" si="48"/>
        <v>14206.2</v>
      </c>
    </row>
    <row r="192" spans="1:8" s="34" customFormat="1" ht="16.5" customHeight="1" x14ac:dyDescent="0.25">
      <c r="A192" s="30"/>
      <c r="B192" s="22" t="s">
        <v>149</v>
      </c>
      <c r="C192" s="32"/>
      <c r="D192" s="32"/>
      <c r="E192" s="19" t="s">
        <v>196</v>
      </c>
      <c r="F192" s="33">
        <f>F193+F221</f>
        <v>15412.7</v>
      </c>
      <c r="G192" s="33">
        <f t="shared" ref="G192:H192" si="49">G193+G221</f>
        <v>14206.2</v>
      </c>
      <c r="H192" s="33">
        <f t="shared" si="49"/>
        <v>14206.2</v>
      </c>
    </row>
    <row r="193" spans="1:8" s="4" customFormat="1" ht="27.6" x14ac:dyDescent="0.3">
      <c r="A193" s="31"/>
      <c r="B193" s="36"/>
      <c r="C193" s="17" t="s">
        <v>52</v>
      </c>
      <c r="D193" s="13"/>
      <c r="E193" s="64" t="s">
        <v>295</v>
      </c>
      <c r="F193" s="14">
        <f>F194+F201+F208+F212</f>
        <v>15387</v>
      </c>
      <c r="G193" s="14">
        <f>G194+G201+G208+G212</f>
        <v>14206.2</v>
      </c>
      <c r="H193" s="14">
        <f>H194+H201+H208+H212</f>
        <v>14206.2</v>
      </c>
    </row>
    <row r="194" spans="1:8" s="4" customFormat="1" ht="18" customHeight="1" x14ac:dyDescent="0.3">
      <c r="A194" s="31"/>
      <c r="B194" s="36"/>
      <c r="C194" s="15" t="s">
        <v>51</v>
      </c>
      <c r="D194" s="9"/>
      <c r="E194" s="70" t="s">
        <v>296</v>
      </c>
      <c r="F194" s="14">
        <f t="shared" ref="F194:H194" si="50">F195</f>
        <v>755.3</v>
      </c>
      <c r="G194" s="14">
        <f t="shared" si="50"/>
        <v>685.3</v>
      </c>
      <c r="H194" s="14">
        <f t="shared" si="50"/>
        <v>685.3</v>
      </c>
    </row>
    <row r="195" spans="1:8" s="4" customFormat="1" ht="33.75" customHeight="1" x14ac:dyDescent="0.3">
      <c r="A195" s="31"/>
      <c r="B195" s="36"/>
      <c r="C195" s="15" t="s">
        <v>50</v>
      </c>
      <c r="D195" s="18"/>
      <c r="E195" s="62" t="s">
        <v>297</v>
      </c>
      <c r="F195" s="14">
        <f>F196+F198</f>
        <v>755.3</v>
      </c>
      <c r="G195" s="14">
        <f t="shared" ref="G195:H195" si="51">G196+G198</f>
        <v>685.3</v>
      </c>
      <c r="H195" s="14">
        <f t="shared" si="51"/>
        <v>685.3</v>
      </c>
    </row>
    <row r="196" spans="1:8" s="4" customFormat="1" ht="27.6" x14ac:dyDescent="0.3">
      <c r="A196" s="31"/>
      <c r="B196" s="35"/>
      <c r="C196" s="13" t="s">
        <v>298</v>
      </c>
      <c r="D196" s="9"/>
      <c r="E196" s="20" t="s">
        <v>299</v>
      </c>
      <c r="F196" s="14">
        <f>F197</f>
        <v>136</v>
      </c>
      <c r="G196" s="14">
        <f t="shared" ref="G196:H196" si="52">G197</f>
        <v>66</v>
      </c>
      <c r="H196" s="14">
        <f t="shared" si="52"/>
        <v>66</v>
      </c>
    </row>
    <row r="197" spans="1:8" s="4" customFormat="1" ht="17.25" customHeight="1" x14ac:dyDescent="0.3">
      <c r="A197" s="31"/>
      <c r="B197" s="35"/>
      <c r="C197" s="13"/>
      <c r="D197" s="9" t="s">
        <v>3</v>
      </c>
      <c r="E197" s="70" t="s">
        <v>222</v>
      </c>
      <c r="F197" s="14">
        <v>136</v>
      </c>
      <c r="G197" s="14">
        <v>66</v>
      </c>
      <c r="H197" s="14">
        <v>66</v>
      </c>
    </row>
    <row r="198" spans="1:8" s="4" customFormat="1" ht="15.6" x14ac:dyDescent="0.3">
      <c r="A198" s="31"/>
      <c r="B198" s="35"/>
      <c r="C198" s="13" t="s">
        <v>471</v>
      </c>
      <c r="D198" s="9"/>
      <c r="E198" s="20" t="s">
        <v>472</v>
      </c>
      <c r="F198" s="14">
        <f>F200+F199</f>
        <v>619.29999999999995</v>
      </c>
      <c r="G198" s="14">
        <f t="shared" ref="G198:H198" si="53">G200+G199</f>
        <v>619.29999999999995</v>
      </c>
      <c r="H198" s="14">
        <f t="shared" si="53"/>
        <v>619.29999999999995</v>
      </c>
    </row>
    <row r="199" spans="1:8" s="4" customFormat="1" ht="17.25" customHeight="1" x14ac:dyDescent="0.3">
      <c r="A199" s="31"/>
      <c r="B199" s="35"/>
      <c r="C199" s="13"/>
      <c r="D199" s="9" t="s">
        <v>3</v>
      </c>
      <c r="E199" s="70" t="s">
        <v>222</v>
      </c>
      <c r="F199" s="14">
        <v>169.3</v>
      </c>
      <c r="G199" s="14">
        <v>169.3</v>
      </c>
      <c r="H199" s="14">
        <v>169.3</v>
      </c>
    </row>
    <row r="200" spans="1:8" s="4" customFormat="1" ht="17.25" customHeight="1" x14ac:dyDescent="0.3">
      <c r="A200" s="31"/>
      <c r="B200" s="35"/>
      <c r="C200" s="13"/>
      <c r="D200" s="9" t="s">
        <v>2</v>
      </c>
      <c r="E200" s="70" t="s">
        <v>1</v>
      </c>
      <c r="F200" s="14">
        <v>450</v>
      </c>
      <c r="G200" s="14">
        <v>450</v>
      </c>
      <c r="H200" s="14">
        <v>450</v>
      </c>
    </row>
    <row r="201" spans="1:8" s="4" customFormat="1" ht="16.5" customHeight="1" x14ac:dyDescent="0.3">
      <c r="A201" s="37"/>
      <c r="B201" s="35"/>
      <c r="C201" s="15" t="s">
        <v>49</v>
      </c>
      <c r="D201" s="18"/>
      <c r="E201" s="62" t="s">
        <v>300</v>
      </c>
      <c r="F201" s="14">
        <f>F202+F205</f>
        <v>3173.6</v>
      </c>
      <c r="G201" s="14">
        <f>G202+G205</f>
        <v>1693.9</v>
      </c>
      <c r="H201" s="14">
        <f>H202+H205</f>
        <v>1693.9</v>
      </c>
    </row>
    <row r="202" spans="1:8" s="4" customFormat="1" ht="30.75" customHeight="1" x14ac:dyDescent="0.3">
      <c r="A202" s="37"/>
      <c r="B202" s="35"/>
      <c r="C202" s="15" t="s">
        <v>48</v>
      </c>
      <c r="D202" s="9"/>
      <c r="E202" s="70" t="s">
        <v>668</v>
      </c>
      <c r="F202" s="14">
        <f t="shared" ref="F202:H203" si="54">F203</f>
        <v>2922.7</v>
      </c>
      <c r="G202" s="14">
        <f t="shared" si="54"/>
        <v>1453</v>
      </c>
      <c r="H202" s="14">
        <f t="shared" si="54"/>
        <v>1453</v>
      </c>
    </row>
    <row r="203" spans="1:8" s="4" customFormat="1" ht="16.5" customHeight="1" x14ac:dyDescent="0.3">
      <c r="A203" s="37"/>
      <c r="B203" s="35"/>
      <c r="C203" s="15" t="s">
        <v>302</v>
      </c>
      <c r="D203" s="9"/>
      <c r="E203" s="70" t="s">
        <v>47</v>
      </c>
      <c r="F203" s="14">
        <f>F204</f>
        <v>2922.7</v>
      </c>
      <c r="G203" s="14">
        <f t="shared" si="54"/>
        <v>1453</v>
      </c>
      <c r="H203" s="14">
        <f t="shared" si="54"/>
        <v>1453</v>
      </c>
    </row>
    <row r="204" spans="1:8" s="4" customFormat="1" ht="18.75" customHeight="1" x14ac:dyDescent="0.3">
      <c r="A204" s="31"/>
      <c r="B204" s="36"/>
      <c r="C204" s="18"/>
      <c r="D204" s="9" t="s">
        <v>3</v>
      </c>
      <c r="E204" s="70" t="s">
        <v>222</v>
      </c>
      <c r="F204" s="14">
        <v>2922.7</v>
      </c>
      <c r="G204" s="14">
        <v>1453</v>
      </c>
      <c r="H204" s="14">
        <v>1453</v>
      </c>
    </row>
    <row r="205" spans="1:8" s="4" customFormat="1" ht="27.6" x14ac:dyDescent="0.3">
      <c r="A205" s="37"/>
      <c r="B205" s="35"/>
      <c r="C205" s="15" t="s">
        <v>46</v>
      </c>
      <c r="D205" s="9"/>
      <c r="E205" s="70" t="s">
        <v>45</v>
      </c>
      <c r="F205" s="14">
        <f t="shared" ref="F205:H206" si="55">F206</f>
        <v>250.9</v>
      </c>
      <c r="G205" s="14">
        <f t="shared" si="55"/>
        <v>240.9</v>
      </c>
      <c r="H205" s="14">
        <f t="shared" si="55"/>
        <v>240.9</v>
      </c>
    </row>
    <row r="206" spans="1:8" s="4" customFormat="1" ht="15.6" x14ac:dyDescent="0.3">
      <c r="A206" s="37"/>
      <c r="B206" s="35"/>
      <c r="C206" s="15" t="s">
        <v>304</v>
      </c>
      <c r="D206" s="9"/>
      <c r="E206" s="70" t="s">
        <v>44</v>
      </c>
      <c r="F206" s="14">
        <f t="shared" si="55"/>
        <v>250.9</v>
      </c>
      <c r="G206" s="14">
        <f t="shared" si="55"/>
        <v>240.9</v>
      </c>
      <c r="H206" s="14">
        <f t="shared" si="55"/>
        <v>240.9</v>
      </c>
    </row>
    <row r="207" spans="1:8" s="4" customFormat="1" ht="19.5" customHeight="1" x14ac:dyDescent="0.3">
      <c r="A207" s="37"/>
      <c r="B207" s="35"/>
      <c r="C207" s="18"/>
      <c r="D207" s="9" t="s">
        <v>3</v>
      </c>
      <c r="E207" s="70" t="s">
        <v>222</v>
      </c>
      <c r="F207" s="14">
        <v>250.9</v>
      </c>
      <c r="G207" s="14">
        <v>240.9</v>
      </c>
      <c r="H207" s="14">
        <v>240.9</v>
      </c>
    </row>
    <row r="208" spans="1:8" s="4" customFormat="1" ht="15.6" x14ac:dyDescent="0.3">
      <c r="A208" s="37"/>
      <c r="B208" s="36"/>
      <c r="C208" s="15" t="s">
        <v>43</v>
      </c>
      <c r="D208" s="9"/>
      <c r="E208" s="70" t="s">
        <v>42</v>
      </c>
      <c r="F208" s="14">
        <f t="shared" ref="F208:H208" si="56">F209</f>
        <v>196.7</v>
      </c>
      <c r="G208" s="14">
        <f t="shared" si="56"/>
        <v>204.6</v>
      </c>
      <c r="H208" s="14">
        <f t="shared" si="56"/>
        <v>204.6</v>
      </c>
    </row>
    <row r="209" spans="1:8" s="4" customFormat="1" ht="27.6" x14ac:dyDescent="0.3">
      <c r="A209" s="31"/>
      <c r="B209" s="36"/>
      <c r="C209" s="15" t="s">
        <v>41</v>
      </c>
      <c r="D209" s="9"/>
      <c r="E209" s="70" t="s">
        <v>669</v>
      </c>
      <c r="F209" s="14">
        <f>F210</f>
        <v>196.7</v>
      </c>
      <c r="G209" s="14">
        <f>G210</f>
        <v>204.6</v>
      </c>
      <c r="H209" s="14">
        <f>H210</f>
        <v>204.6</v>
      </c>
    </row>
    <row r="210" spans="1:8" s="4" customFormat="1" ht="27.6" x14ac:dyDescent="0.3">
      <c r="A210" s="31"/>
      <c r="B210" s="36"/>
      <c r="C210" s="15" t="s">
        <v>214</v>
      </c>
      <c r="D210" s="9"/>
      <c r="E210" s="62" t="s">
        <v>617</v>
      </c>
      <c r="F210" s="14">
        <f>F211</f>
        <v>196.7</v>
      </c>
      <c r="G210" s="14">
        <f t="shared" ref="G210:H210" si="57">G211</f>
        <v>204.6</v>
      </c>
      <c r="H210" s="14">
        <f t="shared" si="57"/>
        <v>204.6</v>
      </c>
    </row>
    <row r="211" spans="1:8" s="4" customFormat="1" ht="16.5" customHeight="1" x14ac:dyDescent="0.3">
      <c r="A211" s="37"/>
      <c r="B211" s="36"/>
      <c r="C211" s="18"/>
      <c r="D211" s="9" t="s">
        <v>2</v>
      </c>
      <c r="E211" s="70" t="s">
        <v>1</v>
      </c>
      <c r="F211" s="14">
        <v>196.7</v>
      </c>
      <c r="G211" s="14">
        <v>204.6</v>
      </c>
      <c r="H211" s="14">
        <v>204.6</v>
      </c>
    </row>
    <row r="212" spans="1:8" s="4" customFormat="1" ht="15" customHeight="1" x14ac:dyDescent="0.3">
      <c r="A212" s="37"/>
      <c r="B212" s="36"/>
      <c r="C212" s="15" t="s">
        <v>40</v>
      </c>
      <c r="D212" s="9"/>
      <c r="E212" s="20" t="s">
        <v>32</v>
      </c>
      <c r="F212" s="24">
        <f>F213</f>
        <v>11261.400000000001</v>
      </c>
      <c r="G212" s="24">
        <f>G213</f>
        <v>11622.400000000001</v>
      </c>
      <c r="H212" s="24">
        <f>H213</f>
        <v>11622.400000000001</v>
      </c>
    </row>
    <row r="213" spans="1:8" s="4" customFormat="1" ht="18" customHeight="1" x14ac:dyDescent="0.3">
      <c r="A213" s="37"/>
      <c r="B213" s="36"/>
      <c r="C213" s="15" t="s">
        <v>39</v>
      </c>
      <c r="D213" s="9"/>
      <c r="E213" s="20" t="s">
        <v>30</v>
      </c>
      <c r="F213" s="24">
        <f>F214+F219+F217</f>
        <v>11261.400000000001</v>
      </c>
      <c r="G213" s="24">
        <f t="shared" ref="G213:H213" si="58">G214+G219+G217</f>
        <v>11622.400000000001</v>
      </c>
      <c r="H213" s="24">
        <f t="shared" si="58"/>
        <v>11622.400000000001</v>
      </c>
    </row>
    <row r="214" spans="1:8" s="4" customFormat="1" ht="15.6" x14ac:dyDescent="0.3">
      <c r="A214" s="31"/>
      <c r="B214" s="36"/>
      <c r="C214" s="15" t="s">
        <v>38</v>
      </c>
      <c r="D214" s="13"/>
      <c r="E214" s="20" t="s">
        <v>16</v>
      </c>
      <c r="F214" s="14">
        <f>F215+F216</f>
        <v>11168.900000000001</v>
      </c>
      <c r="G214" s="14">
        <f>G215+G216</f>
        <v>11526.7</v>
      </c>
      <c r="H214" s="14">
        <f>H215+H216</f>
        <v>11526.7</v>
      </c>
    </row>
    <row r="215" spans="1:8" s="4" customFormat="1" ht="41.4" x14ac:dyDescent="0.3">
      <c r="A215" s="31"/>
      <c r="B215" s="36"/>
      <c r="C215" s="13"/>
      <c r="D215" s="9" t="s">
        <v>5</v>
      </c>
      <c r="E215" s="70" t="s">
        <v>364</v>
      </c>
      <c r="F215" s="14">
        <v>9883.7000000000007</v>
      </c>
      <c r="G215" s="14">
        <v>10241.5</v>
      </c>
      <c r="H215" s="14">
        <v>10241.5</v>
      </c>
    </row>
    <row r="216" spans="1:8" s="4" customFormat="1" ht="17.25" customHeight="1" x14ac:dyDescent="0.3">
      <c r="A216" s="37"/>
      <c r="B216" s="78"/>
      <c r="C216" s="13"/>
      <c r="D216" s="9" t="s">
        <v>3</v>
      </c>
      <c r="E216" s="70" t="s">
        <v>222</v>
      </c>
      <c r="F216" s="14">
        <v>1285.2</v>
      </c>
      <c r="G216" s="14">
        <v>1285.2</v>
      </c>
      <c r="H216" s="14">
        <v>1285.2</v>
      </c>
    </row>
    <row r="217" spans="1:8" s="4" customFormat="1" ht="45.75" customHeight="1" x14ac:dyDescent="0.3">
      <c r="A217" s="31"/>
      <c r="B217" s="36"/>
      <c r="C217" s="15" t="s">
        <v>361</v>
      </c>
      <c r="D217" s="9"/>
      <c r="E217" s="72" t="s">
        <v>215</v>
      </c>
      <c r="F217" s="14">
        <f>F218</f>
        <v>91.4</v>
      </c>
      <c r="G217" s="14">
        <f>G218</f>
        <v>94.6</v>
      </c>
      <c r="H217" s="14">
        <f>H218</f>
        <v>94.6</v>
      </c>
    </row>
    <row r="218" spans="1:8" s="4" customFormat="1" ht="19.5" customHeight="1" x14ac:dyDescent="0.3">
      <c r="A218" s="37"/>
      <c r="B218" s="36"/>
      <c r="C218" s="18"/>
      <c r="D218" s="9" t="s">
        <v>3</v>
      </c>
      <c r="E218" s="70" t="s">
        <v>222</v>
      </c>
      <c r="F218" s="14">
        <v>91.4</v>
      </c>
      <c r="G218" s="14">
        <v>94.6</v>
      </c>
      <c r="H218" s="14">
        <v>94.6</v>
      </c>
    </row>
    <row r="219" spans="1:8" s="4" customFormat="1" ht="41.4" x14ac:dyDescent="0.3">
      <c r="A219" s="31"/>
      <c r="B219" s="36"/>
      <c r="C219" s="15" t="s">
        <v>307</v>
      </c>
      <c r="D219" s="18"/>
      <c r="E219" s="72" t="s">
        <v>216</v>
      </c>
      <c r="F219" s="14">
        <f>F220</f>
        <v>1.1000000000000001</v>
      </c>
      <c r="G219" s="14">
        <f>G220</f>
        <v>1.1000000000000001</v>
      </c>
      <c r="H219" s="14">
        <f>H220</f>
        <v>1.1000000000000001</v>
      </c>
    </row>
    <row r="220" spans="1:8" s="4" customFormat="1" ht="19.5" customHeight="1" x14ac:dyDescent="0.3">
      <c r="A220" s="37"/>
      <c r="B220" s="36"/>
      <c r="C220" s="13"/>
      <c r="D220" s="9" t="s">
        <v>3</v>
      </c>
      <c r="E220" s="70" t="s">
        <v>222</v>
      </c>
      <c r="F220" s="14">
        <v>1.1000000000000001</v>
      </c>
      <c r="G220" s="14">
        <v>1.1000000000000001</v>
      </c>
      <c r="H220" s="14">
        <v>1.1000000000000001</v>
      </c>
    </row>
    <row r="221" spans="1:8" s="4" customFormat="1" ht="27" customHeight="1" x14ac:dyDescent="0.3">
      <c r="A221" s="37"/>
      <c r="B221" s="36"/>
      <c r="C221" s="17" t="s">
        <v>313</v>
      </c>
      <c r="D221" s="13"/>
      <c r="E221" s="64" t="s">
        <v>390</v>
      </c>
      <c r="F221" s="14">
        <f>F222</f>
        <v>25.7</v>
      </c>
      <c r="G221" s="14">
        <f t="shared" ref="G221:H221" si="59">G222</f>
        <v>0</v>
      </c>
      <c r="H221" s="14">
        <f t="shared" si="59"/>
        <v>0</v>
      </c>
    </row>
    <row r="222" spans="1:8" s="4" customFormat="1" ht="32.25" customHeight="1" x14ac:dyDescent="0.3">
      <c r="A222" s="37"/>
      <c r="B222" s="36"/>
      <c r="C222" s="15" t="s">
        <v>314</v>
      </c>
      <c r="D222" s="13"/>
      <c r="E222" s="70" t="s">
        <v>392</v>
      </c>
      <c r="F222" s="14">
        <f>F223</f>
        <v>25.7</v>
      </c>
      <c r="G222" s="14">
        <f t="shared" ref="G222:H222" si="60">G223</f>
        <v>0</v>
      </c>
      <c r="H222" s="14">
        <f t="shared" si="60"/>
        <v>0</v>
      </c>
    </row>
    <row r="223" spans="1:8" s="4" customFormat="1" ht="31.5" customHeight="1" x14ac:dyDescent="0.3">
      <c r="A223" s="37"/>
      <c r="B223" s="36"/>
      <c r="C223" s="15" t="s">
        <v>317</v>
      </c>
      <c r="D223" s="9"/>
      <c r="E223" s="70" t="s">
        <v>319</v>
      </c>
      <c r="F223" s="14">
        <f>F224</f>
        <v>25.7</v>
      </c>
      <c r="G223" s="14">
        <f t="shared" ref="G223:H223" si="61">G224</f>
        <v>0</v>
      </c>
      <c r="H223" s="14">
        <f t="shared" si="61"/>
        <v>0</v>
      </c>
    </row>
    <row r="224" spans="1:8" s="4" customFormat="1" ht="35.25" customHeight="1" x14ac:dyDescent="0.3">
      <c r="A224" s="37"/>
      <c r="B224" s="36"/>
      <c r="C224" s="15" t="s">
        <v>318</v>
      </c>
      <c r="D224" s="25"/>
      <c r="E224" s="70" t="s">
        <v>320</v>
      </c>
      <c r="F224" s="14">
        <f>F225</f>
        <v>25.7</v>
      </c>
      <c r="G224" s="14">
        <f t="shared" ref="G224:H224" si="62">G225</f>
        <v>0</v>
      </c>
      <c r="H224" s="14">
        <f t="shared" si="62"/>
        <v>0</v>
      </c>
    </row>
    <row r="225" spans="1:8" s="4" customFormat="1" ht="17.25" customHeight="1" x14ac:dyDescent="0.3">
      <c r="A225" s="37"/>
      <c r="B225" s="36"/>
      <c r="C225" s="15"/>
      <c r="D225" s="9" t="s">
        <v>2</v>
      </c>
      <c r="E225" s="70" t="s">
        <v>1</v>
      </c>
      <c r="F225" s="14">
        <v>25.7</v>
      </c>
      <c r="G225" s="14">
        <v>0</v>
      </c>
      <c r="H225" s="14">
        <v>0</v>
      </c>
    </row>
    <row r="226" spans="1:8" s="4" customFormat="1" ht="15.75" customHeight="1" x14ac:dyDescent="0.3">
      <c r="A226" s="37"/>
      <c r="B226" s="18" t="s">
        <v>156</v>
      </c>
      <c r="C226" s="13"/>
      <c r="D226" s="9"/>
      <c r="E226" s="70" t="s">
        <v>157</v>
      </c>
      <c r="F226" s="14">
        <f>F227</f>
        <v>309.3</v>
      </c>
      <c r="G226" s="14">
        <f t="shared" ref="G226:H233" si="63">G227</f>
        <v>309.3</v>
      </c>
      <c r="H226" s="14">
        <f t="shared" si="63"/>
        <v>309.3</v>
      </c>
    </row>
    <row r="227" spans="1:8" s="4" customFormat="1" ht="15.75" customHeight="1" x14ac:dyDescent="0.3">
      <c r="A227" s="37"/>
      <c r="B227" s="18" t="s">
        <v>162</v>
      </c>
      <c r="C227" s="13"/>
      <c r="D227" s="9"/>
      <c r="E227" s="70" t="s">
        <v>163</v>
      </c>
      <c r="F227" s="14">
        <f>F231</f>
        <v>309.3</v>
      </c>
      <c r="G227" s="14">
        <f>G231</f>
        <v>309.3</v>
      </c>
      <c r="H227" s="14">
        <f>H231</f>
        <v>309.3</v>
      </c>
    </row>
    <row r="228" spans="1:8" s="4" customFormat="1" ht="15.75" customHeight="1" x14ac:dyDescent="0.3">
      <c r="A228" s="37"/>
      <c r="B228" s="18"/>
      <c r="C228" s="17" t="s">
        <v>52</v>
      </c>
      <c r="D228" s="13"/>
      <c r="E228" s="64" t="s">
        <v>295</v>
      </c>
      <c r="F228" s="14">
        <f>F229</f>
        <v>309.3</v>
      </c>
      <c r="G228" s="14">
        <f t="shared" ref="G228:H228" si="64">G229</f>
        <v>309.3</v>
      </c>
      <c r="H228" s="14">
        <f t="shared" si="64"/>
        <v>309.3</v>
      </c>
    </row>
    <row r="229" spans="1:8" s="4" customFormat="1" ht="15.75" customHeight="1" x14ac:dyDescent="0.3">
      <c r="A229" s="37"/>
      <c r="B229" s="18"/>
      <c r="C229" s="15" t="s">
        <v>51</v>
      </c>
      <c r="D229" s="9"/>
      <c r="E229" s="70" t="s">
        <v>296</v>
      </c>
      <c r="F229" s="14">
        <f>F230</f>
        <v>309.3</v>
      </c>
      <c r="G229" s="14">
        <f t="shared" ref="G229:H229" si="65">G230</f>
        <v>309.3</v>
      </c>
      <c r="H229" s="14">
        <f t="shared" si="65"/>
        <v>309.3</v>
      </c>
    </row>
    <row r="230" spans="1:8" s="4" customFormat="1" ht="15.75" customHeight="1" x14ac:dyDescent="0.3">
      <c r="A230" s="37"/>
      <c r="B230" s="18"/>
      <c r="C230" s="15" t="s">
        <v>50</v>
      </c>
      <c r="D230" s="18"/>
      <c r="E230" s="62" t="s">
        <v>297</v>
      </c>
      <c r="F230" s="14">
        <f>F231</f>
        <v>309.3</v>
      </c>
      <c r="G230" s="14">
        <f t="shared" ref="G230:H230" si="66">G231</f>
        <v>309.3</v>
      </c>
      <c r="H230" s="14">
        <f t="shared" si="66"/>
        <v>309.3</v>
      </c>
    </row>
    <row r="231" spans="1:8" s="4" customFormat="1" ht="18" customHeight="1" x14ac:dyDescent="0.3">
      <c r="A231" s="31"/>
      <c r="B231" s="36"/>
      <c r="C231" s="13" t="s">
        <v>494</v>
      </c>
      <c r="D231" s="9"/>
      <c r="E231" s="20" t="s">
        <v>493</v>
      </c>
      <c r="F231" s="14">
        <f>F232</f>
        <v>309.3</v>
      </c>
      <c r="G231" s="14">
        <f>G232</f>
        <v>309.3</v>
      </c>
      <c r="H231" s="14">
        <f>H232</f>
        <v>309.3</v>
      </c>
    </row>
    <row r="232" spans="1:8" s="4" customFormat="1" ht="19.5" customHeight="1" x14ac:dyDescent="0.3">
      <c r="A232" s="37"/>
      <c r="B232" s="36"/>
      <c r="C232" s="13"/>
      <c r="D232" s="9" t="s">
        <v>3</v>
      </c>
      <c r="E232" s="70" t="s">
        <v>222</v>
      </c>
      <c r="F232" s="14">
        <v>309.3</v>
      </c>
      <c r="G232" s="14">
        <v>309.3</v>
      </c>
      <c r="H232" s="14">
        <v>309.3</v>
      </c>
    </row>
    <row r="233" spans="1:8" s="4" customFormat="1" ht="15.75" customHeight="1" x14ac:dyDescent="0.3">
      <c r="A233" s="37"/>
      <c r="B233" s="18" t="s">
        <v>164</v>
      </c>
      <c r="C233" s="13"/>
      <c r="D233" s="9"/>
      <c r="E233" s="70" t="s">
        <v>165</v>
      </c>
      <c r="F233" s="14">
        <f>F234</f>
        <v>23516.6</v>
      </c>
      <c r="G233" s="14">
        <f t="shared" si="63"/>
        <v>14476.3</v>
      </c>
      <c r="H233" s="14">
        <f t="shared" si="63"/>
        <v>2219</v>
      </c>
    </row>
    <row r="234" spans="1:8" s="4" customFormat="1" ht="15.75" customHeight="1" x14ac:dyDescent="0.3">
      <c r="A234" s="37"/>
      <c r="B234" s="18" t="s">
        <v>166</v>
      </c>
      <c r="C234" s="13"/>
      <c r="D234" s="9"/>
      <c r="E234" s="70" t="s">
        <v>167</v>
      </c>
      <c r="F234" s="14">
        <f t="shared" ref="F234:H234" si="67">F235</f>
        <v>23516.6</v>
      </c>
      <c r="G234" s="14">
        <f t="shared" si="67"/>
        <v>14476.3</v>
      </c>
      <c r="H234" s="14">
        <f t="shared" si="67"/>
        <v>2219</v>
      </c>
    </row>
    <row r="235" spans="1:8" s="4" customFormat="1" ht="27.6" x14ac:dyDescent="0.3">
      <c r="A235" s="31"/>
      <c r="B235" s="36"/>
      <c r="C235" s="17" t="s">
        <v>52</v>
      </c>
      <c r="D235" s="13"/>
      <c r="E235" s="64" t="s">
        <v>295</v>
      </c>
      <c r="F235" s="14">
        <f>F240+F236</f>
        <v>23516.6</v>
      </c>
      <c r="G235" s="14">
        <f>G240+G236</f>
        <v>14476.3</v>
      </c>
      <c r="H235" s="14">
        <f>H240+H236</f>
        <v>2219</v>
      </c>
    </row>
    <row r="236" spans="1:8" s="4" customFormat="1" ht="15.6" x14ac:dyDescent="0.3">
      <c r="A236" s="37"/>
      <c r="B236" s="35"/>
      <c r="C236" s="15" t="s">
        <v>49</v>
      </c>
      <c r="D236" s="18"/>
      <c r="E236" s="62" t="s">
        <v>300</v>
      </c>
      <c r="F236" s="14">
        <f t="shared" ref="F236:H238" si="68">F237</f>
        <v>2133.3000000000002</v>
      </c>
      <c r="G236" s="14">
        <f t="shared" si="68"/>
        <v>2219</v>
      </c>
      <c r="H236" s="14">
        <f t="shared" si="68"/>
        <v>2219</v>
      </c>
    </row>
    <row r="237" spans="1:8" s="4" customFormat="1" ht="18.75" customHeight="1" x14ac:dyDescent="0.3">
      <c r="A237" s="37"/>
      <c r="B237" s="35"/>
      <c r="C237" s="15" t="s">
        <v>48</v>
      </c>
      <c r="D237" s="9"/>
      <c r="E237" s="70" t="s">
        <v>301</v>
      </c>
      <c r="F237" s="14">
        <f t="shared" si="68"/>
        <v>2133.3000000000002</v>
      </c>
      <c r="G237" s="14">
        <f t="shared" si="68"/>
        <v>2219</v>
      </c>
      <c r="H237" s="14">
        <f t="shared" si="68"/>
        <v>2219</v>
      </c>
    </row>
    <row r="238" spans="1:8" s="4" customFormat="1" ht="27.6" x14ac:dyDescent="0.3">
      <c r="A238" s="31"/>
      <c r="B238" s="36"/>
      <c r="C238" s="15" t="s">
        <v>303</v>
      </c>
      <c r="D238" s="9"/>
      <c r="E238" s="70" t="s">
        <v>55</v>
      </c>
      <c r="F238" s="14">
        <f t="shared" si="68"/>
        <v>2133.3000000000002</v>
      </c>
      <c r="G238" s="14">
        <f t="shared" si="68"/>
        <v>2219</v>
      </c>
      <c r="H238" s="14">
        <f t="shared" si="68"/>
        <v>2219</v>
      </c>
    </row>
    <row r="239" spans="1:8" s="4" customFormat="1" ht="18" customHeight="1" x14ac:dyDescent="0.3">
      <c r="A239" s="37"/>
      <c r="B239" s="36"/>
      <c r="C239" s="18"/>
      <c r="D239" s="9" t="s">
        <v>2</v>
      </c>
      <c r="E239" s="70" t="s">
        <v>1</v>
      </c>
      <c r="F239" s="14">
        <v>2133.3000000000002</v>
      </c>
      <c r="G239" s="14">
        <v>2219</v>
      </c>
      <c r="H239" s="14">
        <v>2219</v>
      </c>
    </row>
    <row r="240" spans="1:8" s="4" customFormat="1" ht="29.25" customHeight="1" x14ac:dyDescent="0.3">
      <c r="A240" s="37"/>
      <c r="B240" s="48"/>
      <c r="C240" s="15" t="s">
        <v>43</v>
      </c>
      <c r="D240" s="9"/>
      <c r="E240" s="70" t="s">
        <v>305</v>
      </c>
      <c r="F240" s="14">
        <f>F241</f>
        <v>21383.3</v>
      </c>
      <c r="G240" s="14">
        <f t="shared" ref="G240:H241" si="69">G241</f>
        <v>12257.3</v>
      </c>
      <c r="H240" s="14">
        <f t="shared" si="69"/>
        <v>0</v>
      </c>
    </row>
    <row r="241" spans="1:8" s="4" customFormat="1" ht="32.25" customHeight="1" x14ac:dyDescent="0.3">
      <c r="A241" s="37"/>
      <c r="B241" s="48"/>
      <c r="C241" s="15" t="s">
        <v>309</v>
      </c>
      <c r="D241" s="9"/>
      <c r="E241" s="70" t="s">
        <v>310</v>
      </c>
      <c r="F241" s="14">
        <f>F242+F244</f>
        <v>21383.3</v>
      </c>
      <c r="G241" s="14">
        <f t="shared" si="69"/>
        <v>12257.3</v>
      </c>
      <c r="H241" s="14">
        <f t="shared" si="69"/>
        <v>0</v>
      </c>
    </row>
    <row r="242" spans="1:8" s="4" customFormat="1" ht="33.75" customHeight="1" x14ac:dyDescent="0.3">
      <c r="A242" s="37"/>
      <c r="B242" s="48"/>
      <c r="C242" s="15" t="s">
        <v>500</v>
      </c>
      <c r="D242" s="9"/>
      <c r="E242" s="69" t="s">
        <v>499</v>
      </c>
      <c r="F242" s="14">
        <f>F243</f>
        <v>20234</v>
      </c>
      <c r="G242" s="14">
        <f>G243</f>
        <v>12257.3</v>
      </c>
      <c r="H242" s="14">
        <f>H243</f>
        <v>0</v>
      </c>
    </row>
    <row r="243" spans="1:8" s="4" customFormat="1" ht="18.75" customHeight="1" x14ac:dyDescent="0.3">
      <c r="A243" s="37"/>
      <c r="B243" s="48"/>
      <c r="C243" s="13"/>
      <c r="D243" s="9" t="s">
        <v>2</v>
      </c>
      <c r="E243" s="70" t="s">
        <v>1</v>
      </c>
      <c r="F243" s="14">
        <v>20234</v>
      </c>
      <c r="G243" s="14">
        <v>12257.3</v>
      </c>
      <c r="H243" s="14">
        <v>0</v>
      </c>
    </row>
    <row r="244" spans="1:8" s="4" customFormat="1" ht="45.75" customHeight="1" x14ac:dyDescent="0.3">
      <c r="A244" s="37"/>
      <c r="B244" s="48"/>
      <c r="C244" s="13" t="s">
        <v>688</v>
      </c>
      <c r="D244" s="9"/>
      <c r="E244" s="70" t="s">
        <v>689</v>
      </c>
      <c r="F244" s="14">
        <f>F245+F246</f>
        <v>1149.3</v>
      </c>
      <c r="G244" s="14">
        <f t="shared" ref="G244:H244" si="70">G245+G246</f>
        <v>0</v>
      </c>
      <c r="H244" s="14">
        <f t="shared" si="70"/>
        <v>0</v>
      </c>
    </row>
    <row r="245" spans="1:8" s="4" customFormat="1" ht="18.75" customHeight="1" x14ac:dyDescent="0.3">
      <c r="A245" s="37"/>
      <c r="B245" s="48"/>
      <c r="C245" s="13"/>
      <c r="D245" s="9" t="s">
        <v>311</v>
      </c>
      <c r="E245" s="70" t="s">
        <v>312</v>
      </c>
      <c r="F245" s="14">
        <v>736.5</v>
      </c>
      <c r="G245" s="14">
        <v>0</v>
      </c>
      <c r="H245" s="14">
        <v>0</v>
      </c>
    </row>
    <row r="246" spans="1:8" s="4" customFormat="1" ht="18.75" customHeight="1" x14ac:dyDescent="0.3">
      <c r="A246" s="37"/>
      <c r="B246" s="48"/>
      <c r="C246" s="13"/>
      <c r="D246" s="9" t="s">
        <v>2</v>
      </c>
      <c r="E246" s="70" t="s">
        <v>1</v>
      </c>
      <c r="F246" s="14">
        <v>412.8</v>
      </c>
      <c r="G246" s="14">
        <v>0</v>
      </c>
      <c r="H246" s="14">
        <v>0</v>
      </c>
    </row>
    <row r="247" spans="1:8" s="4" customFormat="1" ht="15.75" customHeight="1" x14ac:dyDescent="0.3">
      <c r="A247" s="37"/>
      <c r="B247" s="13">
        <v>1000</v>
      </c>
      <c r="C247" s="13"/>
      <c r="D247" s="9"/>
      <c r="E247" s="70" t="s">
        <v>176</v>
      </c>
      <c r="F247" s="14">
        <f>F248</f>
        <v>621.9</v>
      </c>
      <c r="G247" s="14">
        <f t="shared" ref="G247:H247" si="71">G248</f>
        <v>832.9</v>
      </c>
      <c r="H247" s="14">
        <f t="shared" si="71"/>
        <v>444.2</v>
      </c>
    </row>
    <row r="248" spans="1:8" s="4" customFormat="1" ht="15.6" x14ac:dyDescent="0.25">
      <c r="A248" s="31"/>
      <c r="B248" s="13">
        <v>1004</v>
      </c>
      <c r="C248" s="13"/>
      <c r="D248" s="9"/>
      <c r="E248" s="70" t="s">
        <v>195</v>
      </c>
      <c r="F248" s="44">
        <f t="shared" ref="F248:H251" si="72">F249</f>
        <v>621.9</v>
      </c>
      <c r="G248" s="44">
        <f t="shared" si="72"/>
        <v>832.9</v>
      </c>
      <c r="H248" s="44">
        <f t="shared" si="72"/>
        <v>444.2</v>
      </c>
    </row>
    <row r="249" spans="1:8" s="4" customFormat="1" ht="27.6" x14ac:dyDescent="0.3">
      <c r="A249" s="31"/>
      <c r="B249" s="36"/>
      <c r="C249" s="17" t="s">
        <v>52</v>
      </c>
      <c r="D249" s="13"/>
      <c r="E249" s="64" t="s">
        <v>295</v>
      </c>
      <c r="F249" s="14">
        <f t="shared" si="72"/>
        <v>621.9</v>
      </c>
      <c r="G249" s="14">
        <f t="shared" si="72"/>
        <v>832.9</v>
      </c>
      <c r="H249" s="14">
        <f t="shared" si="72"/>
        <v>444.2</v>
      </c>
    </row>
    <row r="250" spans="1:8" s="4" customFormat="1" ht="29.25" customHeight="1" x14ac:dyDescent="0.3">
      <c r="A250" s="37"/>
      <c r="B250" s="48"/>
      <c r="C250" s="15" t="s">
        <v>43</v>
      </c>
      <c r="D250" s="9"/>
      <c r="E250" s="70" t="s">
        <v>305</v>
      </c>
      <c r="F250" s="14">
        <f t="shared" si="72"/>
        <v>621.9</v>
      </c>
      <c r="G250" s="14">
        <f t="shared" si="72"/>
        <v>832.9</v>
      </c>
      <c r="H250" s="14">
        <f t="shared" si="72"/>
        <v>444.2</v>
      </c>
    </row>
    <row r="251" spans="1:8" s="4" customFormat="1" ht="30" customHeight="1" x14ac:dyDescent="0.3">
      <c r="A251" s="37"/>
      <c r="B251" s="48"/>
      <c r="C251" s="15" t="s">
        <v>41</v>
      </c>
      <c r="D251" s="9"/>
      <c r="E251" s="70" t="s">
        <v>306</v>
      </c>
      <c r="F251" s="14">
        <f>F252</f>
        <v>621.9</v>
      </c>
      <c r="G251" s="14">
        <f t="shared" si="72"/>
        <v>832.9</v>
      </c>
      <c r="H251" s="14">
        <f t="shared" si="72"/>
        <v>444.2</v>
      </c>
    </row>
    <row r="252" spans="1:8" s="4" customFormat="1" ht="50.25" customHeight="1" x14ac:dyDescent="0.3">
      <c r="A252" s="37"/>
      <c r="B252" s="48"/>
      <c r="C252" s="15" t="s">
        <v>308</v>
      </c>
      <c r="D252" s="9"/>
      <c r="E252" s="69" t="s">
        <v>395</v>
      </c>
      <c r="F252" s="14">
        <f>F253</f>
        <v>621.9</v>
      </c>
      <c r="G252" s="14">
        <f>G253</f>
        <v>832.9</v>
      </c>
      <c r="H252" s="14">
        <f>H253</f>
        <v>444.2</v>
      </c>
    </row>
    <row r="253" spans="1:8" s="4" customFormat="1" ht="15.6" x14ac:dyDescent="0.3">
      <c r="A253" s="37"/>
      <c r="B253" s="78"/>
      <c r="C253" s="13"/>
      <c r="D253" s="9" t="s">
        <v>11</v>
      </c>
      <c r="E253" s="70" t="s">
        <v>10</v>
      </c>
      <c r="F253" s="14">
        <v>621.9</v>
      </c>
      <c r="G253" s="14">
        <v>832.9</v>
      </c>
      <c r="H253" s="14">
        <v>444.2</v>
      </c>
    </row>
    <row r="254" spans="1:8" s="34" customFormat="1" ht="18.75" customHeight="1" x14ac:dyDescent="0.25">
      <c r="A254" s="46">
        <v>903</v>
      </c>
      <c r="B254" s="10"/>
      <c r="C254" s="10"/>
      <c r="D254" s="10"/>
      <c r="E254" s="73" t="s">
        <v>447</v>
      </c>
      <c r="F254" s="65">
        <f>F262++F362+F382+F255</f>
        <v>434935.3</v>
      </c>
      <c r="G254" s="65">
        <f>G262++G362+G382+G255</f>
        <v>381798.3</v>
      </c>
      <c r="H254" s="65">
        <f>H262++H362+H382+H255</f>
        <v>367583.20000000007</v>
      </c>
    </row>
    <row r="255" spans="1:8" s="4" customFormat="1" ht="16.5" customHeight="1" x14ac:dyDescent="0.25">
      <c r="A255" s="30"/>
      <c r="B255" s="18" t="s">
        <v>141</v>
      </c>
      <c r="C255" s="13"/>
      <c r="D255" s="9"/>
      <c r="E255" s="19" t="s">
        <v>142</v>
      </c>
      <c r="F255" s="45">
        <f t="shared" ref="F255:H260" si="73">F256</f>
        <v>3</v>
      </c>
      <c r="G255" s="45">
        <f t="shared" si="73"/>
        <v>1</v>
      </c>
      <c r="H255" s="45">
        <f t="shared" si="73"/>
        <v>0</v>
      </c>
    </row>
    <row r="256" spans="1:8" s="4" customFormat="1" ht="16.5" customHeight="1" x14ac:dyDescent="0.25">
      <c r="A256" s="30"/>
      <c r="B256" s="22" t="s">
        <v>149</v>
      </c>
      <c r="C256" s="32"/>
      <c r="D256" s="32"/>
      <c r="E256" s="19" t="s">
        <v>150</v>
      </c>
      <c r="F256" s="45">
        <f t="shared" si="73"/>
        <v>3</v>
      </c>
      <c r="G256" s="45">
        <f t="shared" si="73"/>
        <v>1</v>
      </c>
      <c r="H256" s="45">
        <f t="shared" si="73"/>
        <v>0</v>
      </c>
    </row>
    <row r="257" spans="1:8" s="4" customFormat="1" ht="29.25" customHeight="1" x14ac:dyDescent="0.3">
      <c r="A257" s="31"/>
      <c r="B257" s="36"/>
      <c r="C257" s="17" t="s">
        <v>37</v>
      </c>
      <c r="D257" s="13"/>
      <c r="E257" s="64" t="s">
        <v>325</v>
      </c>
      <c r="F257" s="6">
        <f t="shared" si="73"/>
        <v>3</v>
      </c>
      <c r="G257" s="6">
        <f t="shared" si="73"/>
        <v>1</v>
      </c>
      <c r="H257" s="6">
        <f t="shared" si="73"/>
        <v>0</v>
      </c>
    </row>
    <row r="258" spans="1:8" s="4" customFormat="1" ht="19.5" customHeight="1" x14ac:dyDescent="0.3">
      <c r="A258" s="31"/>
      <c r="B258" s="36"/>
      <c r="C258" s="15" t="s">
        <v>33</v>
      </c>
      <c r="D258" s="9"/>
      <c r="E258" s="70" t="s">
        <v>206</v>
      </c>
      <c r="F258" s="14">
        <f t="shared" si="73"/>
        <v>3</v>
      </c>
      <c r="G258" s="14">
        <f t="shared" si="73"/>
        <v>1</v>
      </c>
      <c r="H258" s="14">
        <f t="shared" si="73"/>
        <v>0</v>
      </c>
    </row>
    <row r="259" spans="1:8" s="4" customFormat="1" ht="18.75" customHeight="1" x14ac:dyDescent="0.3">
      <c r="A259" s="31"/>
      <c r="B259" s="36"/>
      <c r="C259" s="15" t="s">
        <v>440</v>
      </c>
      <c r="D259" s="9"/>
      <c r="E259" s="70" t="s">
        <v>441</v>
      </c>
      <c r="F259" s="14">
        <f t="shared" si="73"/>
        <v>3</v>
      </c>
      <c r="G259" s="14">
        <f t="shared" si="73"/>
        <v>1</v>
      </c>
      <c r="H259" s="14">
        <f t="shared" si="73"/>
        <v>0</v>
      </c>
    </row>
    <row r="260" spans="1:8" s="4" customFormat="1" ht="21.75" customHeight="1" x14ac:dyDescent="0.3">
      <c r="A260" s="31"/>
      <c r="B260" s="36"/>
      <c r="C260" s="15" t="s">
        <v>443</v>
      </c>
      <c r="D260" s="13"/>
      <c r="E260" s="20" t="s">
        <v>438</v>
      </c>
      <c r="F260" s="14">
        <f t="shared" si="73"/>
        <v>3</v>
      </c>
      <c r="G260" s="14">
        <f t="shared" si="73"/>
        <v>1</v>
      </c>
      <c r="H260" s="14">
        <f t="shared" si="73"/>
        <v>0</v>
      </c>
    </row>
    <row r="261" spans="1:8" s="4" customFormat="1" ht="18" customHeight="1" x14ac:dyDescent="0.3">
      <c r="A261" s="31"/>
      <c r="B261" s="36"/>
      <c r="C261" s="13"/>
      <c r="D261" s="84" t="s">
        <v>24</v>
      </c>
      <c r="E261" s="85" t="s">
        <v>23</v>
      </c>
      <c r="F261" s="11">
        <v>3</v>
      </c>
      <c r="G261" s="11">
        <v>1</v>
      </c>
      <c r="H261" s="11">
        <v>0</v>
      </c>
    </row>
    <row r="262" spans="1:8" s="4" customFormat="1" ht="16.5" customHeight="1" x14ac:dyDescent="0.25">
      <c r="A262" s="30"/>
      <c r="B262" s="18" t="s">
        <v>172</v>
      </c>
      <c r="C262" s="10"/>
      <c r="D262" s="10"/>
      <c r="E262" s="19" t="s">
        <v>173</v>
      </c>
      <c r="F262" s="45">
        <f>F263+F287+F332+F321</f>
        <v>391729.1</v>
      </c>
      <c r="G262" s="45">
        <f>G263+G287+G332+G321</f>
        <v>370404.7</v>
      </c>
      <c r="H262" s="45">
        <f>H263+H287+H332+H321</f>
        <v>356209.80000000005</v>
      </c>
    </row>
    <row r="263" spans="1:8" s="4" customFormat="1" ht="16.5" customHeight="1" x14ac:dyDescent="0.25">
      <c r="A263" s="30"/>
      <c r="B263" s="18" t="s">
        <v>191</v>
      </c>
      <c r="C263" s="10"/>
      <c r="D263" s="10"/>
      <c r="E263" s="19" t="s">
        <v>192</v>
      </c>
      <c r="F263" s="45">
        <f>F264</f>
        <v>116683.1</v>
      </c>
      <c r="G263" s="45">
        <f t="shared" ref="G263:H263" si="74">G264</f>
        <v>116098.20000000001</v>
      </c>
      <c r="H263" s="45">
        <f t="shared" si="74"/>
        <v>115073.5</v>
      </c>
    </row>
    <row r="264" spans="1:8" s="4" customFormat="1" ht="21" customHeight="1" x14ac:dyDescent="0.3">
      <c r="A264" s="31"/>
      <c r="B264" s="13"/>
      <c r="C264" s="17" t="s">
        <v>134</v>
      </c>
      <c r="D264" s="29"/>
      <c r="E264" s="68" t="s">
        <v>223</v>
      </c>
      <c r="F264" s="8">
        <f>F265+F273+F279+F283</f>
        <v>116683.1</v>
      </c>
      <c r="G264" s="8">
        <f t="shared" ref="G264:H264" si="75">G265+G273+G279+G283</f>
        <v>116098.20000000001</v>
      </c>
      <c r="H264" s="8">
        <f t="shared" si="75"/>
        <v>115073.5</v>
      </c>
    </row>
    <row r="265" spans="1:8" s="4" customFormat="1" ht="15.6" x14ac:dyDescent="0.3">
      <c r="A265" s="31"/>
      <c r="B265" s="13"/>
      <c r="C265" s="15" t="s">
        <v>133</v>
      </c>
      <c r="D265" s="13"/>
      <c r="E265" s="62" t="s">
        <v>132</v>
      </c>
      <c r="F265" s="14">
        <f>F266</f>
        <v>84700.5</v>
      </c>
      <c r="G265" s="14">
        <f t="shared" ref="G265:H265" si="76">G266</f>
        <v>86566.1</v>
      </c>
      <c r="H265" s="14">
        <f t="shared" si="76"/>
        <v>86920.5</v>
      </c>
    </row>
    <row r="266" spans="1:8" s="4" customFormat="1" ht="27.6" x14ac:dyDescent="0.3">
      <c r="A266" s="31"/>
      <c r="B266" s="13"/>
      <c r="C266" s="15" t="s">
        <v>131</v>
      </c>
      <c r="D266" s="13"/>
      <c r="E266" s="62" t="s">
        <v>130</v>
      </c>
      <c r="F266" s="14">
        <f>F267+F269+F271</f>
        <v>84700.5</v>
      </c>
      <c r="G266" s="14">
        <f t="shared" ref="G266:H266" si="77">G267+G269+G271</f>
        <v>86566.1</v>
      </c>
      <c r="H266" s="14">
        <f t="shared" si="77"/>
        <v>86920.5</v>
      </c>
    </row>
    <row r="267" spans="1:8" s="4" customFormat="1" ht="27.6" x14ac:dyDescent="0.3">
      <c r="A267" s="31"/>
      <c r="B267" s="13"/>
      <c r="C267" s="15" t="s">
        <v>129</v>
      </c>
      <c r="D267" s="13"/>
      <c r="E267" s="20" t="s">
        <v>6</v>
      </c>
      <c r="F267" s="14">
        <f>F268</f>
        <v>18035.400000000001</v>
      </c>
      <c r="G267" s="14">
        <f>G268</f>
        <v>18035.400000000001</v>
      </c>
      <c r="H267" s="14">
        <f>H268</f>
        <v>18035.400000000001</v>
      </c>
    </row>
    <row r="268" spans="1:8" s="4" customFormat="1" ht="15.6" x14ac:dyDescent="0.3">
      <c r="A268" s="31"/>
      <c r="B268" s="13"/>
      <c r="C268" s="13"/>
      <c r="D268" s="9" t="s">
        <v>24</v>
      </c>
      <c r="E268" s="70" t="s">
        <v>23</v>
      </c>
      <c r="F268" s="14">
        <v>18035.400000000001</v>
      </c>
      <c r="G268" s="14">
        <v>18035.400000000001</v>
      </c>
      <c r="H268" s="14">
        <v>18035.400000000001</v>
      </c>
    </row>
    <row r="269" spans="1:8" s="4" customFormat="1" ht="31.5" customHeight="1" x14ac:dyDescent="0.3">
      <c r="A269" s="31"/>
      <c r="B269" s="36"/>
      <c r="C269" s="15" t="s">
        <v>128</v>
      </c>
      <c r="D269" s="9"/>
      <c r="E269" s="72" t="s">
        <v>208</v>
      </c>
      <c r="F269" s="14">
        <f>F270</f>
        <v>66315.100000000006</v>
      </c>
      <c r="G269" s="14">
        <f>G270</f>
        <v>68530.7</v>
      </c>
      <c r="H269" s="14">
        <f>H270</f>
        <v>68885.100000000006</v>
      </c>
    </row>
    <row r="270" spans="1:8" s="4" customFormat="1" ht="15.6" x14ac:dyDescent="0.3">
      <c r="A270" s="31"/>
      <c r="B270" s="36"/>
      <c r="C270" s="13"/>
      <c r="D270" s="9" t="s">
        <v>24</v>
      </c>
      <c r="E270" s="70" t="s">
        <v>23</v>
      </c>
      <c r="F270" s="14">
        <v>66315.100000000006</v>
      </c>
      <c r="G270" s="14">
        <v>68530.7</v>
      </c>
      <c r="H270" s="14">
        <v>68885.100000000006</v>
      </c>
    </row>
    <row r="271" spans="1:8" s="4" customFormat="1" ht="30.75" customHeight="1" x14ac:dyDescent="0.3">
      <c r="A271" s="31"/>
      <c r="B271" s="36"/>
      <c r="C271" s="15" t="s">
        <v>465</v>
      </c>
      <c r="D271" s="9"/>
      <c r="E271" s="66" t="s">
        <v>498</v>
      </c>
      <c r="F271" s="14">
        <f>F272</f>
        <v>350</v>
      </c>
      <c r="G271" s="14">
        <f>G272</f>
        <v>0</v>
      </c>
      <c r="H271" s="14">
        <f>H272</f>
        <v>0</v>
      </c>
    </row>
    <row r="272" spans="1:8" s="4" customFormat="1" ht="15.6" x14ac:dyDescent="0.3">
      <c r="A272" s="31"/>
      <c r="B272" s="36"/>
      <c r="C272" s="13"/>
      <c r="D272" s="9" t="s">
        <v>24</v>
      </c>
      <c r="E272" s="70" t="s">
        <v>23</v>
      </c>
      <c r="F272" s="14">
        <v>350</v>
      </c>
      <c r="G272" s="14">
        <v>0</v>
      </c>
      <c r="H272" s="14">
        <v>0</v>
      </c>
    </row>
    <row r="273" spans="1:8" s="4" customFormat="1" ht="15.6" x14ac:dyDescent="0.3">
      <c r="A273" s="31"/>
      <c r="B273" s="36"/>
      <c r="C273" s="15" t="s">
        <v>127</v>
      </c>
      <c r="D273" s="9"/>
      <c r="E273" s="70" t="s">
        <v>126</v>
      </c>
      <c r="F273" s="14">
        <f>F274</f>
        <v>29099.5</v>
      </c>
      <c r="G273" s="14">
        <f>G274</f>
        <v>26846.800000000003</v>
      </c>
      <c r="H273" s="14">
        <f>H274</f>
        <v>25407.800000000003</v>
      </c>
    </row>
    <row r="274" spans="1:8" s="4" customFormat="1" ht="27.6" x14ac:dyDescent="0.3">
      <c r="A274" s="31"/>
      <c r="B274" s="36"/>
      <c r="C274" s="15" t="s">
        <v>125</v>
      </c>
      <c r="D274" s="9"/>
      <c r="E274" s="20" t="s">
        <v>221</v>
      </c>
      <c r="F274" s="14">
        <f>F275+F277</f>
        <v>29099.5</v>
      </c>
      <c r="G274" s="14">
        <f t="shared" ref="G274:H274" si="78">G275+G277</f>
        <v>26846.800000000003</v>
      </c>
      <c r="H274" s="14">
        <f t="shared" si="78"/>
        <v>25407.800000000003</v>
      </c>
    </row>
    <row r="275" spans="1:8" s="4" customFormat="1" ht="27.6" x14ac:dyDescent="0.3">
      <c r="A275" s="31"/>
      <c r="B275" s="36"/>
      <c r="C275" s="15" t="s">
        <v>124</v>
      </c>
      <c r="D275" s="9"/>
      <c r="E275" s="20" t="s">
        <v>6</v>
      </c>
      <c r="F275" s="14">
        <f>F276</f>
        <v>7334.6</v>
      </c>
      <c r="G275" s="14">
        <f>G276</f>
        <v>7334.6</v>
      </c>
      <c r="H275" s="14">
        <f>H276</f>
        <v>7334.6</v>
      </c>
    </row>
    <row r="276" spans="1:8" s="4" customFormat="1" ht="15.6" x14ac:dyDescent="0.3">
      <c r="A276" s="31"/>
      <c r="B276" s="36"/>
      <c r="C276" s="13"/>
      <c r="D276" s="9" t="s">
        <v>24</v>
      </c>
      <c r="E276" s="70" t="s">
        <v>23</v>
      </c>
      <c r="F276" s="14">
        <v>7334.6</v>
      </c>
      <c r="G276" s="14">
        <v>7334.6</v>
      </c>
      <c r="H276" s="14">
        <v>7334.6</v>
      </c>
    </row>
    <row r="277" spans="1:8" s="4" customFormat="1" ht="31.5" customHeight="1" x14ac:dyDescent="0.3">
      <c r="A277" s="31"/>
      <c r="B277" s="36"/>
      <c r="C277" s="15" t="s">
        <v>219</v>
      </c>
      <c r="D277" s="9"/>
      <c r="E277" s="72" t="s">
        <v>208</v>
      </c>
      <c r="F277" s="14">
        <f>F278</f>
        <v>21764.9</v>
      </c>
      <c r="G277" s="14">
        <f>G278</f>
        <v>19512.2</v>
      </c>
      <c r="H277" s="14">
        <f>H278</f>
        <v>18073.2</v>
      </c>
    </row>
    <row r="278" spans="1:8" s="4" customFormat="1" ht="15.6" x14ac:dyDescent="0.3">
      <c r="A278" s="31"/>
      <c r="B278" s="36"/>
      <c r="C278" s="13"/>
      <c r="D278" s="9" t="s">
        <v>24</v>
      </c>
      <c r="E278" s="70" t="s">
        <v>23</v>
      </c>
      <c r="F278" s="14">
        <v>21764.9</v>
      </c>
      <c r="G278" s="14">
        <v>19512.2</v>
      </c>
      <c r="H278" s="14">
        <v>18073.2</v>
      </c>
    </row>
    <row r="279" spans="1:8" s="4" customFormat="1" ht="15.6" x14ac:dyDescent="0.3">
      <c r="A279" s="31"/>
      <c r="B279" s="36"/>
      <c r="C279" s="15" t="s">
        <v>118</v>
      </c>
      <c r="D279" s="9"/>
      <c r="E279" s="70" t="s">
        <v>117</v>
      </c>
      <c r="F279" s="14">
        <f t="shared" ref="F279:H281" si="79">F280</f>
        <v>2528.1</v>
      </c>
      <c r="G279" s="14">
        <f t="shared" si="79"/>
        <v>2685.3</v>
      </c>
      <c r="H279" s="14">
        <f t="shared" si="79"/>
        <v>2745.2</v>
      </c>
    </row>
    <row r="280" spans="1:8" s="4" customFormat="1" ht="27.6" x14ac:dyDescent="0.3">
      <c r="A280" s="31"/>
      <c r="B280" s="36"/>
      <c r="C280" s="15" t="s">
        <v>116</v>
      </c>
      <c r="D280" s="9"/>
      <c r="E280" s="20" t="s">
        <v>115</v>
      </c>
      <c r="F280" s="14">
        <f t="shared" si="79"/>
        <v>2528.1</v>
      </c>
      <c r="G280" s="14">
        <f t="shared" si="79"/>
        <v>2685.3</v>
      </c>
      <c r="H280" s="14">
        <f t="shared" si="79"/>
        <v>2745.2</v>
      </c>
    </row>
    <row r="281" spans="1:8" s="4" customFormat="1" ht="15.6" x14ac:dyDescent="0.3">
      <c r="A281" s="31"/>
      <c r="B281" s="36"/>
      <c r="C281" s="15" t="s">
        <v>220</v>
      </c>
      <c r="D281" s="9"/>
      <c r="E281" s="72" t="s">
        <v>208</v>
      </c>
      <c r="F281" s="14">
        <f t="shared" si="79"/>
        <v>2528.1</v>
      </c>
      <c r="G281" s="14">
        <f t="shared" si="79"/>
        <v>2685.3</v>
      </c>
      <c r="H281" s="14">
        <f t="shared" si="79"/>
        <v>2745.2</v>
      </c>
    </row>
    <row r="282" spans="1:8" s="4" customFormat="1" ht="29.25" customHeight="1" x14ac:dyDescent="0.3">
      <c r="A282" s="31"/>
      <c r="B282" s="36"/>
      <c r="C282" s="13"/>
      <c r="D282" s="9" t="s">
        <v>24</v>
      </c>
      <c r="E282" s="70" t="s">
        <v>23</v>
      </c>
      <c r="F282" s="14">
        <v>2528.1</v>
      </c>
      <c r="G282" s="14">
        <v>2685.3</v>
      </c>
      <c r="H282" s="14">
        <v>2745.2</v>
      </c>
    </row>
    <row r="283" spans="1:8" s="4" customFormat="1" ht="21" customHeight="1" x14ac:dyDescent="0.3">
      <c r="A283" s="31"/>
      <c r="B283" s="36"/>
      <c r="C283" s="15" t="s">
        <v>466</v>
      </c>
      <c r="D283" s="82"/>
      <c r="E283" s="83" t="s">
        <v>467</v>
      </c>
      <c r="F283" s="14">
        <f>F284</f>
        <v>355</v>
      </c>
      <c r="G283" s="14">
        <f t="shared" ref="G283:H283" si="80">G284</f>
        <v>0</v>
      </c>
      <c r="H283" s="14">
        <f t="shared" si="80"/>
        <v>0</v>
      </c>
    </row>
    <row r="284" spans="1:8" s="4" customFormat="1" ht="14.25" customHeight="1" x14ac:dyDescent="0.3">
      <c r="A284" s="31"/>
      <c r="B284" s="36"/>
      <c r="C284" s="15" t="s">
        <v>468</v>
      </c>
      <c r="D284" s="82"/>
      <c r="E284" s="83" t="s">
        <v>469</v>
      </c>
      <c r="F284" s="14">
        <f>F285</f>
        <v>355</v>
      </c>
      <c r="G284" s="14">
        <f t="shared" ref="G284:H284" si="81">G285</f>
        <v>0</v>
      </c>
      <c r="H284" s="14">
        <f t="shared" si="81"/>
        <v>0</v>
      </c>
    </row>
    <row r="285" spans="1:8" s="4" customFormat="1" ht="32.25" customHeight="1" x14ac:dyDescent="0.3">
      <c r="A285" s="31"/>
      <c r="B285" s="36"/>
      <c r="C285" s="15" t="s">
        <v>470</v>
      </c>
      <c r="D285" s="82"/>
      <c r="E285" s="20" t="s">
        <v>6</v>
      </c>
      <c r="F285" s="14">
        <f>F286</f>
        <v>355</v>
      </c>
      <c r="G285" s="14">
        <f>G286</f>
        <v>0</v>
      </c>
      <c r="H285" s="14">
        <f>H286</f>
        <v>0</v>
      </c>
    </row>
    <row r="286" spans="1:8" s="4" customFormat="1" ht="33" customHeight="1" x14ac:dyDescent="0.3">
      <c r="A286" s="31"/>
      <c r="B286" s="36"/>
      <c r="C286" s="13"/>
      <c r="D286" s="9" t="s">
        <v>24</v>
      </c>
      <c r="E286" s="70" t="s">
        <v>23</v>
      </c>
      <c r="F286" s="14">
        <v>355</v>
      </c>
      <c r="G286" s="14">
        <v>0</v>
      </c>
      <c r="H286" s="14">
        <v>0</v>
      </c>
    </row>
    <row r="287" spans="1:8" s="4" customFormat="1" ht="16.5" customHeight="1" x14ac:dyDescent="0.25">
      <c r="A287" s="30"/>
      <c r="B287" s="18" t="s">
        <v>174</v>
      </c>
      <c r="C287" s="10"/>
      <c r="D287" s="10"/>
      <c r="E287" s="19" t="s">
        <v>175</v>
      </c>
      <c r="F287" s="45">
        <f>F288+F316</f>
        <v>225914.9</v>
      </c>
      <c r="G287" s="45">
        <f t="shared" ref="G287:H287" si="82">G288+G316</f>
        <v>203386.59999999998</v>
      </c>
      <c r="H287" s="45">
        <f t="shared" si="82"/>
        <v>190216.4</v>
      </c>
    </row>
    <row r="288" spans="1:8" s="4" customFormat="1" ht="33" customHeight="1" x14ac:dyDescent="0.3">
      <c r="A288" s="31"/>
      <c r="B288" s="13"/>
      <c r="C288" s="17" t="s">
        <v>134</v>
      </c>
      <c r="D288" s="29"/>
      <c r="E288" s="68" t="s">
        <v>223</v>
      </c>
      <c r="F288" s="8">
        <f>F289+F302+F306</f>
        <v>225766.1</v>
      </c>
      <c r="G288" s="8">
        <f>G289+G302+G306</f>
        <v>203386.59999999998</v>
      </c>
      <c r="H288" s="8">
        <f>H289+H302+H306</f>
        <v>190216.4</v>
      </c>
    </row>
    <row r="289" spans="1:8" s="4" customFormat="1" ht="15.6" x14ac:dyDescent="0.3">
      <c r="A289" s="31"/>
      <c r="B289" s="36"/>
      <c r="C289" s="15" t="s">
        <v>127</v>
      </c>
      <c r="D289" s="9"/>
      <c r="E289" s="70" t="s">
        <v>126</v>
      </c>
      <c r="F289" s="14">
        <f>F290+F299</f>
        <v>188245.1</v>
      </c>
      <c r="G289" s="14">
        <f t="shared" ref="G289:H289" si="83">G290+G299</f>
        <v>185151.19999999998</v>
      </c>
      <c r="H289" s="14">
        <f t="shared" si="83"/>
        <v>186550.3</v>
      </c>
    </row>
    <row r="290" spans="1:8" s="4" customFormat="1" ht="27.6" x14ac:dyDescent="0.3">
      <c r="A290" s="31"/>
      <c r="B290" s="36"/>
      <c r="C290" s="15" t="s">
        <v>125</v>
      </c>
      <c r="D290" s="9"/>
      <c r="E290" s="20" t="s">
        <v>221</v>
      </c>
      <c r="F290" s="14">
        <f>F291+F293+F295+F297</f>
        <v>187549</v>
      </c>
      <c r="G290" s="14">
        <f t="shared" ref="G290:H290" si="84">G291+G293+G295+G297</f>
        <v>184455.09999999998</v>
      </c>
      <c r="H290" s="14">
        <f t="shared" si="84"/>
        <v>185854.19999999998</v>
      </c>
    </row>
    <row r="291" spans="1:8" s="4" customFormat="1" ht="27.6" x14ac:dyDescent="0.3">
      <c r="A291" s="31"/>
      <c r="B291" s="36"/>
      <c r="C291" s="15" t="s">
        <v>124</v>
      </c>
      <c r="D291" s="9"/>
      <c r="E291" s="20" t="s">
        <v>6</v>
      </c>
      <c r="F291" s="14">
        <f>F292</f>
        <v>33200.1</v>
      </c>
      <c r="G291" s="14">
        <f>G292</f>
        <v>33750.1</v>
      </c>
      <c r="H291" s="14">
        <f>H292</f>
        <v>33750.1</v>
      </c>
    </row>
    <row r="292" spans="1:8" s="4" customFormat="1" ht="15.6" x14ac:dyDescent="0.3">
      <c r="A292" s="31"/>
      <c r="B292" s="36"/>
      <c r="C292" s="13"/>
      <c r="D292" s="9" t="s">
        <v>24</v>
      </c>
      <c r="E292" s="70" t="s">
        <v>23</v>
      </c>
      <c r="F292" s="14">
        <v>33200.1</v>
      </c>
      <c r="G292" s="14">
        <v>33750.1</v>
      </c>
      <c r="H292" s="14">
        <v>33750.1</v>
      </c>
    </row>
    <row r="293" spans="1:8" s="4" customFormat="1" ht="30" customHeight="1" x14ac:dyDescent="0.3">
      <c r="A293" s="31"/>
      <c r="B293" s="36"/>
      <c r="C293" s="15" t="s">
        <v>219</v>
      </c>
      <c r="D293" s="9"/>
      <c r="E293" s="72" t="s">
        <v>208</v>
      </c>
      <c r="F293" s="14">
        <f>F294</f>
        <v>123006.3</v>
      </c>
      <c r="G293" s="14">
        <f>G294</f>
        <v>119548.2</v>
      </c>
      <c r="H293" s="14">
        <f>H294</f>
        <v>120794.8</v>
      </c>
    </row>
    <row r="294" spans="1:8" s="4" customFormat="1" ht="31.5" customHeight="1" x14ac:dyDescent="0.3">
      <c r="A294" s="31"/>
      <c r="B294" s="36"/>
      <c r="C294" s="13"/>
      <c r="D294" s="9" t="s">
        <v>24</v>
      </c>
      <c r="E294" s="70" t="s">
        <v>23</v>
      </c>
      <c r="F294" s="14">
        <v>123006.3</v>
      </c>
      <c r="G294" s="14">
        <v>119548.2</v>
      </c>
      <c r="H294" s="14">
        <v>120794.8</v>
      </c>
    </row>
    <row r="295" spans="1:8" s="4" customFormat="1" ht="30" customHeight="1" x14ac:dyDescent="0.3">
      <c r="A295" s="31"/>
      <c r="B295" s="36"/>
      <c r="C295" s="15" t="s">
        <v>459</v>
      </c>
      <c r="D295" s="9"/>
      <c r="E295" s="66" t="s">
        <v>628</v>
      </c>
      <c r="F295" s="14">
        <f>F296</f>
        <v>15002.9</v>
      </c>
      <c r="G295" s="14">
        <f>G296</f>
        <v>15002.9</v>
      </c>
      <c r="H295" s="14">
        <f>H296</f>
        <v>15002.9</v>
      </c>
    </row>
    <row r="296" spans="1:8" s="4" customFormat="1" ht="31.5" customHeight="1" x14ac:dyDescent="0.3">
      <c r="A296" s="31"/>
      <c r="B296" s="36"/>
      <c r="C296" s="13"/>
      <c r="D296" s="9" t="s">
        <v>24</v>
      </c>
      <c r="E296" s="70" t="s">
        <v>23</v>
      </c>
      <c r="F296" s="14">
        <v>15002.9</v>
      </c>
      <c r="G296" s="14">
        <v>15002.9</v>
      </c>
      <c r="H296" s="14">
        <v>15002.9</v>
      </c>
    </row>
    <row r="297" spans="1:8" s="4" customFormat="1" ht="30" customHeight="1" x14ac:dyDescent="0.3">
      <c r="A297" s="31"/>
      <c r="B297" s="36"/>
      <c r="C297" s="15" t="s">
        <v>460</v>
      </c>
      <c r="D297" s="9"/>
      <c r="E297" s="66" t="s">
        <v>458</v>
      </c>
      <c r="F297" s="14">
        <f>F298</f>
        <v>16339.7</v>
      </c>
      <c r="G297" s="14">
        <f>G298</f>
        <v>16153.9</v>
      </c>
      <c r="H297" s="14">
        <f>H298</f>
        <v>16306.4</v>
      </c>
    </row>
    <row r="298" spans="1:8" s="4" customFormat="1" ht="31.5" customHeight="1" x14ac:dyDescent="0.3">
      <c r="A298" s="31"/>
      <c r="B298" s="36"/>
      <c r="C298" s="13"/>
      <c r="D298" s="9" t="s">
        <v>24</v>
      </c>
      <c r="E298" s="70" t="s">
        <v>23</v>
      </c>
      <c r="F298" s="14">
        <v>16339.7</v>
      </c>
      <c r="G298" s="14">
        <v>16153.9</v>
      </c>
      <c r="H298" s="14">
        <v>16306.4</v>
      </c>
    </row>
    <row r="299" spans="1:8" s="4" customFormat="1" ht="31.5" customHeight="1" x14ac:dyDescent="0.3">
      <c r="A299" s="31"/>
      <c r="B299" s="36"/>
      <c r="C299" s="15" t="s">
        <v>594</v>
      </c>
      <c r="D299" s="9"/>
      <c r="E299" s="20" t="s">
        <v>595</v>
      </c>
      <c r="F299" s="14">
        <f>F300</f>
        <v>696.1</v>
      </c>
      <c r="G299" s="14">
        <f t="shared" ref="G299:H300" si="85">G300</f>
        <v>696.1</v>
      </c>
      <c r="H299" s="14">
        <f t="shared" si="85"/>
        <v>696.1</v>
      </c>
    </row>
    <row r="300" spans="1:8" s="4" customFormat="1" ht="47.25" customHeight="1" x14ac:dyDescent="0.3">
      <c r="A300" s="31"/>
      <c r="B300" s="36"/>
      <c r="C300" s="15" t="s">
        <v>614</v>
      </c>
      <c r="D300" s="13"/>
      <c r="E300" s="20" t="s">
        <v>633</v>
      </c>
      <c r="F300" s="14">
        <f>F301</f>
        <v>696.1</v>
      </c>
      <c r="G300" s="14">
        <f t="shared" si="85"/>
        <v>696.1</v>
      </c>
      <c r="H300" s="14">
        <f t="shared" si="85"/>
        <v>696.1</v>
      </c>
    </row>
    <row r="301" spans="1:8" s="4" customFormat="1" ht="31.5" customHeight="1" x14ac:dyDescent="0.3">
      <c r="A301" s="31"/>
      <c r="B301" s="36"/>
      <c r="C301" s="15"/>
      <c r="D301" s="9" t="s">
        <v>24</v>
      </c>
      <c r="E301" s="70" t="s">
        <v>23</v>
      </c>
      <c r="F301" s="14">
        <v>696.1</v>
      </c>
      <c r="G301" s="14">
        <v>696.1</v>
      </c>
      <c r="H301" s="14">
        <v>696.1</v>
      </c>
    </row>
    <row r="302" spans="1:8" s="4" customFormat="1" ht="15.6" x14ac:dyDescent="0.3">
      <c r="A302" s="31"/>
      <c r="B302" s="36"/>
      <c r="C302" s="15" t="s">
        <v>118</v>
      </c>
      <c r="D302" s="9"/>
      <c r="E302" s="70" t="s">
        <v>117</v>
      </c>
      <c r="F302" s="14">
        <f t="shared" ref="F302:H304" si="86">F303</f>
        <v>3605</v>
      </c>
      <c r="G302" s="14">
        <f t="shared" si="86"/>
        <v>3665.4</v>
      </c>
      <c r="H302" s="14">
        <f t="shared" si="86"/>
        <v>3666.1</v>
      </c>
    </row>
    <row r="303" spans="1:8" s="4" customFormat="1" ht="27.6" x14ac:dyDescent="0.3">
      <c r="A303" s="31"/>
      <c r="B303" s="36"/>
      <c r="C303" s="15" t="s">
        <v>116</v>
      </c>
      <c r="D303" s="9"/>
      <c r="E303" s="20" t="s">
        <v>115</v>
      </c>
      <c r="F303" s="14">
        <f t="shared" si="86"/>
        <v>3605</v>
      </c>
      <c r="G303" s="14">
        <f t="shared" si="86"/>
        <v>3665.4</v>
      </c>
      <c r="H303" s="14">
        <f t="shared" si="86"/>
        <v>3666.1</v>
      </c>
    </row>
    <row r="304" spans="1:8" s="4" customFormat="1" ht="15.6" x14ac:dyDescent="0.3">
      <c r="A304" s="31"/>
      <c r="B304" s="36"/>
      <c r="C304" s="15" t="s">
        <v>220</v>
      </c>
      <c r="D304" s="9"/>
      <c r="E304" s="72" t="s">
        <v>208</v>
      </c>
      <c r="F304" s="14">
        <f t="shared" si="86"/>
        <v>3605</v>
      </c>
      <c r="G304" s="14">
        <f t="shared" si="86"/>
        <v>3665.4</v>
      </c>
      <c r="H304" s="14">
        <f t="shared" si="86"/>
        <v>3666.1</v>
      </c>
    </row>
    <row r="305" spans="1:8" s="4" customFormat="1" ht="29.25" customHeight="1" x14ac:dyDescent="0.3">
      <c r="A305" s="31"/>
      <c r="B305" s="36"/>
      <c r="C305" s="13"/>
      <c r="D305" s="9" t="s">
        <v>24</v>
      </c>
      <c r="E305" s="70" t="s">
        <v>23</v>
      </c>
      <c r="F305" s="14">
        <v>3605</v>
      </c>
      <c r="G305" s="14">
        <v>3665.4</v>
      </c>
      <c r="H305" s="14">
        <v>3666.1</v>
      </c>
    </row>
    <row r="306" spans="1:8" s="4" customFormat="1" ht="15.6" x14ac:dyDescent="0.3">
      <c r="A306" s="31"/>
      <c r="B306" s="36"/>
      <c r="C306" s="15" t="s">
        <v>466</v>
      </c>
      <c r="D306" s="82"/>
      <c r="E306" s="83" t="s">
        <v>467</v>
      </c>
      <c r="F306" s="14">
        <f t="shared" ref="F306:H306" si="87">F307</f>
        <v>33916</v>
      </c>
      <c r="G306" s="14">
        <f t="shared" si="87"/>
        <v>14570</v>
      </c>
      <c r="H306" s="14">
        <f t="shared" si="87"/>
        <v>0</v>
      </c>
    </row>
    <row r="307" spans="1:8" s="4" customFormat="1" ht="16.5" customHeight="1" x14ac:dyDescent="0.3">
      <c r="A307" s="31"/>
      <c r="B307" s="36"/>
      <c r="C307" s="15" t="s">
        <v>468</v>
      </c>
      <c r="D307" s="82"/>
      <c r="E307" s="83" t="s">
        <v>469</v>
      </c>
      <c r="F307" s="14">
        <f>F308+F310+F312+F314</f>
        <v>33916</v>
      </c>
      <c r="G307" s="14">
        <f t="shared" ref="G307:H307" si="88">G308+G310+G312+G314</f>
        <v>14570</v>
      </c>
      <c r="H307" s="14">
        <f t="shared" si="88"/>
        <v>0</v>
      </c>
    </row>
    <row r="308" spans="1:8" s="4" customFormat="1" ht="27.6" x14ac:dyDescent="0.3">
      <c r="A308" s="31"/>
      <c r="B308" s="36"/>
      <c r="C308" s="15" t="s">
        <v>470</v>
      </c>
      <c r="D308" s="82"/>
      <c r="E308" s="20" t="s">
        <v>6</v>
      </c>
      <c r="F308" s="14">
        <f>F309</f>
        <v>8893.2000000000007</v>
      </c>
      <c r="G308" s="14">
        <f>G309</f>
        <v>0</v>
      </c>
      <c r="H308" s="14">
        <f>H309</f>
        <v>0</v>
      </c>
    </row>
    <row r="309" spans="1:8" s="4" customFormat="1" ht="30" customHeight="1" x14ac:dyDescent="0.3">
      <c r="A309" s="31"/>
      <c r="B309" s="36"/>
      <c r="C309" s="13"/>
      <c r="D309" s="9" t="s">
        <v>24</v>
      </c>
      <c r="E309" s="70" t="s">
        <v>23</v>
      </c>
      <c r="F309" s="14">
        <v>8893.2000000000007</v>
      </c>
      <c r="G309" s="14">
        <v>0</v>
      </c>
      <c r="H309" s="14">
        <v>0</v>
      </c>
    </row>
    <row r="310" spans="1:8" s="4" customFormat="1" ht="21.75" customHeight="1" x14ac:dyDescent="0.3">
      <c r="A310" s="31"/>
      <c r="B310" s="36"/>
      <c r="C310" s="15" t="s">
        <v>596</v>
      </c>
      <c r="D310" s="82"/>
      <c r="E310" s="20" t="s">
        <v>597</v>
      </c>
      <c r="F310" s="14">
        <f>F311</f>
        <v>570</v>
      </c>
      <c r="G310" s="14">
        <f t="shared" ref="G310:H310" si="89">G311</f>
        <v>570</v>
      </c>
      <c r="H310" s="14">
        <f t="shared" si="89"/>
        <v>0</v>
      </c>
    </row>
    <row r="311" spans="1:8" s="4" customFormat="1" ht="29.25" customHeight="1" x14ac:dyDescent="0.3">
      <c r="A311" s="31"/>
      <c r="B311" s="36"/>
      <c r="C311" s="13"/>
      <c r="D311" s="9" t="s">
        <v>24</v>
      </c>
      <c r="E311" s="70" t="s">
        <v>23</v>
      </c>
      <c r="F311" s="14">
        <v>570</v>
      </c>
      <c r="G311" s="14">
        <v>570</v>
      </c>
      <c r="H311" s="14">
        <v>0</v>
      </c>
    </row>
    <row r="312" spans="1:8" s="4" customFormat="1" ht="29.25" customHeight="1" x14ac:dyDescent="0.3">
      <c r="A312" s="31"/>
      <c r="B312" s="36"/>
      <c r="C312" s="15" t="s">
        <v>598</v>
      </c>
      <c r="D312" s="9"/>
      <c r="E312" s="66" t="s">
        <v>581</v>
      </c>
      <c r="F312" s="14">
        <f>F313</f>
        <v>1225.4000000000001</v>
      </c>
      <c r="G312" s="14">
        <f t="shared" ref="G312:H312" si="90">G313</f>
        <v>0</v>
      </c>
      <c r="H312" s="14">
        <f t="shared" si="90"/>
        <v>0</v>
      </c>
    </row>
    <row r="313" spans="1:8" s="4" customFormat="1" ht="29.25" customHeight="1" x14ac:dyDescent="0.3">
      <c r="A313" s="31"/>
      <c r="B313" s="36"/>
      <c r="C313" s="13"/>
      <c r="D313" s="9" t="s">
        <v>24</v>
      </c>
      <c r="E313" s="70" t="s">
        <v>23</v>
      </c>
      <c r="F313" s="14">
        <v>1225.4000000000001</v>
      </c>
      <c r="G313" s="14">
        <v>0</v>
      </c>
      <c r="H313" s="14">
        <v>0</v>
      </c>
    </row>
    <row r="314" spans="1:8" s="4" customFormat="1" ht="19.5" customHeight="1" x14ac:dyDescent="0.3">
      <c r="A314" s="31"/>
      <c r="B314" s="36"/>
      <c r="C314" s="15" t="s">
        <v>648</v>
      </c>
      <c r="D314" s="9"/>
      <c r="E314" s="70" t="s">
        <v>649</v>
      </c>
      <c r="F314" s="14">
        <f>F315</f>
        <v>23227.4</v>
      </c>
      <c r="G314" s="14">
        <f t="shared" ref="G314:H314" si="91">G315</f>
        <v>14000</v>
      </c>
      <c r="H314" s="14">
        <f t="shared" si="91"/>
        <v>0</v>
      </c>
    </row>
    <row r="315" spans="1:8" s="4" customFormat="1" ht="29.25" customHeight="1" x14ac:dyDescent="0.3">
      <c r="A315" s="31"/>
      <c r="B315" s="36"/>
      <c r="C315" s="13"/>
      <c r="D315" s="9" t="s">
        <v>24</v>
      </c>
      <c r="E315" s="70" t="s">
        <v>23</v>
      </c>
      <c r="F315" s="14">
        <v>23227.4</v>
      </c>
      <c r="G315" s="14">
        <v>14000</v>
      </c>
      <c r="H315" s="14">
        <v>0</v>
      </c>
    </row>
    <row r="316" spans="1:8" s="4" customFormat="1" ht="27.6" x14ac:dyDescent="0.3">
      <c r="A316" s="31"/>
      <c r="B316" s="36"/>
      <c r="C316" s="17" t="s">
        <v>37</v>
      </c>
      <c r="D316" s="13"/>
      <c r="E316" s="64" t="s">
        <v>325</v>
      </c>
      <c r="F316" s="14">
        <f>F317</f>
        <v>148.80000000000001</v>
      </c>
      <c r="G316" s="14">
        <f t="shared" ref="G316:H319" si="92">G317</f>
        <v>0</v>
      </c>
      <c r="H316" s="14">
        <f t="shared" si="92"/>
        <v>0</v>
      </c>
    </row>
    <row r="317" spans="1:8" s="4" customFormat="1" ht="15.6" x14ac:dyDescent="0.3">
      <c r="A317" s="31"/>
      <c r="B317" s="36"/>
      <c r="C317" s="15" t="s">
        <v>33</v>
      </c>
      <c r="D317" s="9"/>
      <c r="E317" s="70" t="s">
        <v>206</v>
      </c>
      <c r="F317" s="14">
        <f>F318</f>
        <v>148.80000000000001</v>
      </c>
      <c r="G317" s="14">
        <f t="shared" si="92"/>
        <v>0</v>
      </c>
      <c r="H317" s="14">
        <f t="shared" si="92"/>
        <v>0</v>
      </c>
    </row>
    <row r="318" spans="1:8" s="4" customFormat="1" ht="15.6" x14ac:dyDescent="0.3">
      <c r="A318" s="31"/>
      <c r="B318" s="36"/>
      <c r="C318" s="15" t="s">
        <v>31</v>
      </c>
      <c r="D318" s="9"/>
      <c r="E318" s="70" t="s">
        <v>207</v>
      </c>
      <c r="F318" s="14">
        <f>F319</f>
        <v>148.80000000000001</v>
      </c>
      <c r="G318" s="14">
        <f t="shared" si="92"/>
        <v>0</v>
      </c>
      <c r="H318" s="14">
        <f t="shared" si="92"/>
        <v>0</v>
      </c>
    </row>
    <row r="319" spans="1:8" s="4" customFormat="1" ht="15.6" x14ac:dyDescent="0.3">
      <c r="A319" s="31"/>
      <c r="B319" s="36"/>
      <c r="C319" s="15" t="s">
        <v>332</v>
      </c>
      <c r="D319" s="13"/>
      <c r="E319" s="20" t="s">
        <v>632</v>
      </c>
      <c r="F319" s="14">
        <f>F320</f>
        <v>148.80000000000001</v>
      </c>
      <c r="G319" s="14">
        <f t="shared" si="92"/>
        <v>0</v>
      </c>
      <c r="H319" s="14">
        <f t="shared" si="92"/>
        <v>0</v>
      </c>
    </row>
    <row r="320" spans="1:8" s="4" customFormat="1" ht="21" customHeight="1" x14ac:dyDescent="0.3">
      <c r="A320" s="31"/>
      <c r="B320" s="36"/>
      <c r="C320" s="13"/>
      <c r="D320" s="9" t="s">
        <v>3</v>
      </c>
      <c r="E320" s="70" t="s">
        <v>222</v>
      </c>
      <c r="F320" s="14">
        <v>148.80000000000001</v>
      </c>
      <c r="G320" s="14">
        <v>0</v>
      </c>
      <c r="H320" s="14">
        <v>0</v>
      </c>
    </row>
    <row r="321" spans="1:8" s="4" customFormat="1" ht="17.25" customHeight="1" x14ac:dyDescent="0.25">
      <c r="A321" s="30"/>
      <c r="B321" s="18" t="s">
        <v>202</v>
      </c>
      <c r="C321" s="10"/>
      <c r="D321" s="10"/>
      <c r="E321" s="19" t="s">
        <v>203</v>
      </c>
      <c r="F321" s="45">
        <f>F322+F327</f>
        <v>30406.799999999999</v>
      </c>
      <c r="G321" s="45">
        <f t="shared" ref="G321:H321" si="93">G322+G327</f>
        <v>31297</v>
      </c>
      <c r="H321" s="45">
        <f t="shared" si="93"/>
        <v>31297</v>
      </c>
    </row>
    <row r="322" spans="1:8" s="4" customFormat="1" ht="28.5" customHeight="1" x14ac:dyDescent="0.3">
      <c r="A322" s="31"/>
      <c r="B322" s="13"/>
      <c r="C322" s="17" t="s">
        <v>134</v>
      </c>
      <c r="D322" s="29"/>
      <c r="E322" s="68" t="s">
        <v>223</v>
      </c>
      <c r="F322" s="8">
        <f>F323</f>
        <v>30212.2</v>
      </c>
      <c r="G322" s="8">
        <f t="shared" ref="G322:H322" si="94">G323</f>
        <v>31297</v>
      </c>
      <c r="H322" s="8">
        <f t="shared" si="94"/>
        <v>31297</v>
      </c>
    </row>
    <row r="323" spans="1:8" s="4" customFormat="1" ht="21.75" customHeight="1" x14ac:dyDescent="0.3">
      <c r="A323" s="31"/>
      <c r="B323" s="36"/>
      <c r="C323" s="15" t="s">
        <v>123</v>
      </c>
      <c r="D323" s="9"/>
      <c r="E323" s="70" t="s">
        <v>122</v>
      </c>
      <c r="F323" s="14">
        <f t="shared" ref="F323:H325" si="95">F324</f>
        <v>30212.2</v>
      </c>
      <c r="G323" s="14">
        <f t="shared" si="95"/>
        <v>31297</v>
      </c>
      <c r="H323" s="14">
        <f t="shared" si="95"/>
        <v>31297</v>
      </c>
    </row>
    <row r="324" spans="1:8" s="4" customFormat="1" ht="27.6" x14ac:dyDescent="0.3">
      <c r="A324" s="31"/>
      <c r="B324" s="36"/>
      <c r="C324" s="15" t="s">
        <v>121</v>
      </c>
      <c r="D324" s="9"/>
      <c r="E324" s="20" t="s">
        <v>71</v>
      </c>
      <c r="F324" s="14">
        <f t="shared" si="95"/>
        <v>30212.2</v>
      </c>
      <c r="G324" s="14">
        <f t="shared" si="95"/>
        <v>31297</v>
      </c>
      <c r="H324" s="14">
        <f t="shared" si="95"/>
        <v>31297</v>
      </c>
    </row>
    <row r="325" spans="1:8" s="4" customFormat="1" ht="27.6" x14ac:dyDescent="0.3">
      <c r="A325" s="31"/>
      <c r="B325" s="36"/>
      <c r="C325" s="15" t="s">
        <v>120</v>
      </c>
      <c r="D325" s="13"/>
      <c r="E325" s="20" t="s">
        <v>6</v>
      </c>
      <c r="F325" s="14">
        <f t="shared" si="95"/>
        <v>30212.2</v>
      </c>
      <c r="G325" s="14">
        <f t="shared" si="95"/>
        <v>31297</v>
      </c>
      <c r="H325" s="14">
        <f t="shared" si="95"/>
        <v>31297</v>
      </c>
    </row>
    <row r="326" spans="1:8" s="4" customFormat="1" ht="30.75" customHeight="1" x14ac:dyDescent="0.3">
      <c r="A326" s="31"/>
      <c r="B326" s="36"/>
      <c r="C326" s="15"/>
      <c r="D326" s="9" t="s">
        <v>24</v>
      </c>
      <c r="E326" s="70" t="s">
        <v>23</v>
      </c>
      <c r="F326" s="14">
        <v>30212.2</v>
      </c>
      <c r="G326" s="14">
        <v>31297</v>
      </c>
      <c r="H326" s="14">
        <v>31297</v>
      </c>
    </row>
    <row r="327" spans="1:8" s="4" customFormat="1" ht="30" customHeight="1" x14ac:dyDescent="0.3">
      <c r="A327" s="31"/>
      <c r="B327" s="36"/>
      <c r="C327" s="17" t="s">
        <v>37</v>
      </c>
      <c r="D327" s="13"/>
      <c r="E327" s="64" t="s">
        <v>325</v>
      </c>
      <c r="F327" s="6">
        <f t="shared" ref="F327:H330" si="96">F328</f>
        <v>194.6</v>
      </c>
      <c r="G327" s="6">
        <f t="shared" si="96"/>
        <v>0</v>
      </c>
      <c r="H327" s="6">
        <f t="shared" si="96"/>
        <v>0</v>
      </c>
    </row>
    <row r="328" spans="1:8" s="4" customFormat="1" ht="19.5" customHeight="1" x14ac:dyDescent="0.3">
      <c r="A328" s="31"/>
      <c r="B328" s="36"/>
      <c r="C328" s="15" t="s">
        <v>33</v>
      </c>
      <c r="D328" s="9"/>
      <c r="E328" s="70" t="s">
        <v>206</v>
      </c>
      <c r="F328" s="14">
        <f t="shared" si="96"/>
        <v>194.6</v>
      </c>
      <c r="G328" s="14">
        <f t="shared" si="96"/>
        <v>0</v>
      </c>
      <c r="H328" s="14">
        <f t="shared" si="96"/>
        <v>0</v>
      </c>
    </row>
    <row r="329" spans="1:8" s="4" customFormat="1" ht="19.5" customHeight="1" x14ac:dyDescent="0.3">
      <c r="A329" s="31"/>
      <c r="B329" s="36"/>
      <c r="C329" s="15" t="s">
        <v>31</v>
      </c>
      <c r="D329" s="9"/>
      <c r="E329" s="70" t="s">
        <v>207</v>
      </c>
      <c r="F329" s="14">
        <f t="shared" si="96"/>
        <v>194.6</v>
      </c>
      <c r="G329" s="14">
        <f t="shared" si="96"/>
        <v>0</v>
      </c>
      <c r="H329" s="14">
        <f t="shared" si="96"/>
        <v>0</v>
      </c>
    </row>
    <row r="330" spans="1:8" s="4" customFormat="1" ht="18.75" customHeight="1" x14ac:dyDescent="0.3">
      <c r="A330" s="31"/>
      <c r="B330" s="36"/>
      <c r="C330" s="15" t="s">
        <v>332</v>
      </c>
      <c r="D330" s="13"/>
      <c r="E330" s="20" t="s">
        <v>632</v>
      </c>
      <c r="F330" s="14">
        <f t="shared" si="96"/>
        <v>194.6</v>
      </c>
      <c r="G330" s="14">
        <f t="shared" si="96"/>
        <v>0</v>
      </c>
      <c r="H330" s="14">
        <f t="shared" si="96"/>
        <v>0</v>
      </c>
    </row>
    <row r="331" spans="1:8" s="4" customFormat="1" ht="15.6" x14ac:dyDescent="0.3">
      <c r="A331" s="31"/>
      <c r="B331" s="36"/>
      <c r="C331" s="13"/>
      <c r="D331" s="84" t="s">
        <v>24</v>
      </c>
      <c r="E331" s="85" t="s">
        <v>23</v>
      </c>
      <c r="F331" s="11">
        <v>194.6</v>
      </c>
      <c r="G331" s="11">
        <v>0</v>
      </c>
      <c r="H331" s="11">
        <v>0</v>
      </c>
    </row>
    <row r="332" spans="1:8" s="4" customFormat="1" ht="16.5" customHeight="1" x14ac:dyDescent="0.25">
      <c r="A332" s="30"/>
      <c r="B332" s="18" t="s">
        <v>193</v>
      </c>
      <c r="C332" s="10"/>
      <c r="D332" s="10"/>
      <c r="E332" s="19" t="s">
        <v>194</v>
      </c>
      <c r="F332" s="45">
        <f>F333+F357</f>
        <v>18724.3</v>
      </c>
      <c r="G332" s="45">
        <f>G333+G357</f>
        <v>19622.900000000001</v>
      </c>
      <c r="H332" s="45">
        <f>H333+H357</f>
        <v>19622.900000000001</v>
      </c>
    </row>
    <row r="333" spans="1:8" s="4" customFormat="1" ht="18" customHeight="1" x14ac:dyDescent="0.3">
      <c r="A333" s="31"/>
      <c r="B333" s="13"/>
      <c r="C333" s="17" t="s">
        <v>134</v>
      </c>
      <c r="D333" s="29"/>
      <c r="E333" s="68" t="s">
        <v>223</v>
      </c>
      <c r="F333" s="8">
        <f>F345+F334+F339</f>
        <v>18633.3</v>
      </c>
      <c r="G333" s="8">
        <f t="shared" ref="G333:H333" si="97">G345+G334+G339</f>
        <v>19531.900000000001</v>
      </c>
      <c r="H333" s="8">
        <f t="shared" si="97"/>
        <v>19531.900000000001</v>
      </c>
    </row>
    <row r="334" spans="1:8" s="4" customFormat="1" ht="15.6" x14ac:dyDescent="0.3">
      <c r="A334" s="31"/>
      <c r="B334" s="13"/>
      <c r="C334" s="15" t="s">
        <v>123</v>
      </c>
      <c r="D334" s="25"/>
      <c r="E334" s="70" t="s">
        <v>122</v>
      </c>
      <c r="F334" s="8">
        <f t="shared" ref="F334:H335" si="98">F335</f>
        <v>320.8</v>
      </c>
      <c r="G334" s="8">
        <f t="shared" si="98"/>
        <v>320.8</v>
      </c>
      <c r="H334" s="8">
        <f t="shared" si="98"/>
        <v>320.8</v>
      </c>
    </row>
    <row r="335" spans="1:8" s="4" customFormat="1" ht="15.6" x14ac:dyDescent="0.3">
      <c r="A335" s="31"/>
      <c r="B335" s="13"/>
      <c r="C335" s="15" t="s">
        <v>362</v>
      </c>
      <c r="D335" s="25"/>
      <c r="E335" s="20" t="s">
        <v>119</v>
      </c>
      <c r="F335" s="8">
        <f t="shared" si="98"/>
        <v>320.8</v>
      </c>
      <c r="G335" s="8">
        <f t="shared" si="98"/>
        <v>320.8</v>
      </c>
      <c r="H335" s="8">
        <f t="shared" si="98"/>
        <v>320.8</v>
      </c>
    </row>
    <row r="336" spans="1:8" s="4" customFormat="1" ht="18.75" customHeight="1" x14ac:dyDescent="0.3">
      <c r="A336" s="31"/>
      <c r="B336" s="13"/>
      <c r="C336" s="15" t="s">
        <v>363</v>
      </c>
      <c r="D336" s="25"/>
      <c r="E336" s="70" t="s">
        <v>22</v>
      </c>
      <c r="F336" s="8">
        <f>F337+F338</f>
        <v>320.8</v>
      </c>
      <c r="G336" s="8">
        <f t="shared" ref="G336:H336" si="99">G337+G338</f>
        <v>320.8</v>
      </c>
      <c r="H336" s="8">
        <f t="shared" si="99"/>
        <v>320.8</v>
      </c>
    </row>
    <row r="337" spans="1:8" s="4" customFormat="1" ht="19.5" customHeight="1" x14ac:dyDescent="0.3">
      <c r="A337" s="31"/>
      <c r="B337" s="13"/>
      <c r="C337" s="17"/>
      <c r="D337" s="9" t="s">
        <v>3</v>
      </c>
      <c r="E337" s="70" t="s">
        <v>222</v>
      </c>
      <c r="F337" s="14">
        <v>252</v>
      </c>
      <c r="G337" s="14">
        <v>252</v>
      </c>
      <c r="H337" s="14">
        <v>252</v>
      </c>
    </row>
    <row r="338" spans="1:8" s="4" customFormat="1" ht="19.5" customHeight="1" x14ac:dyDescent="0.3">
      <c r="A338" s="31"/>
      <c r="B338" s="13"/>
      <c r="C338" s="15"/>
      <c r="D338" s="9" t="s">
        <v>24</v>
      </c>
      <c r="E338" s="70" t="s">
        <v>23</v>
      </c>
      <c r="F338" s="14">
        <v>68.8</v>
      </c>
      <c r="G338" s="14">
        <v>68.8</v>
      </c>
      <c r="H338" s="14">
        <v>68.8</v>
      </c>
    </row>
    <row r="339" spans="1:8" s="4" customFormat="1" ht="16.5" customHeight="1" x14ac:dyDescent="0.3">
      <c r="A339" s="31"/>
      <c r="B339" s="36"/>
      <c r="C339" s="15" t="s">
        <v>114</v>
      </c>
      <c r="D339" s="9"/>
      <c r="E339" s="70" t="s">
        <v>113</v>
      </c>
      <c r="F339" s="14">
        <f t="shared" ref="F339:H339" si="100">F340</f>
        <v>6694.3</v>
      </c>
      <c r="G339" s="14">
        <f t="shared" si="100"/>
        <v>7159.5</v>
      </c>
      <c r="H339" s="14">
        <f t="shared" si="100"/>
        <v>7159.5</v>
      </c>
    </row>
    <row r="340" spans="1:8" s="4" customFormat="1" ht="27.6" x14ac:dyDescent="0.3">
      <c r="A340" s="31"/>
      <c r="B340" s="36"/>
      <c r="C340" s="15" t="s">
        <v>112</v>
      </c>
      <c r="D340" s="9"/>
      <c r="E340" s="70" t="s">
        <v>111</v>
      </c>
      <c r="F340" s="14">
        <f>F341+F343</f>
        <v>6694.3</v>
      </c>
      <c r="G340" s="14">
        <f>G341+G343</f>
        <v>7159.5</v>
      </c>
      <c r="H340" s="14">
        <f>H341+H343</f>
        <v>7159.5</v>
      </c>
    </row>
    <row r="341" spans="1:8" s="4" customFormat="1" ht="27.6" x14ac:dyDescent="0.3">
      <c r="A341" s="31"/>
      <c r="B341" s="36"/>
      <c r="C341" s="15" t="s">
        <v>110</v>
      </c>
      <c r="D341" s="13"/>
      <c r="E341" s="20" t="s">
        <v>6</v>
      </c>
      <c r="F341" s="24">
        <f>F342</f>
        <v>750</v>
      </c>
      <c r="G341" s="24">
        <f>G342</f>
        <v>750</v>
      </c>
      <c r="H341" s="24">
        <f>H342</f>
        <v>750</v>
      </c>
    </row>
    <row r="342" spans="1:8" s="4" customFormat="1" ht="15.6" x14ac:dyDescent="0.3">
      <c r="A342" s="31"/>
      <c r="B342" s="36"/>
      <c r="C342" s="15"/>
      <c r="D342" s="9" t="s">
        <v>24</v>
      </c>
      <c r="E342" s="70" t="s">
        <v>23</v>
      </c>
      <c r="F342" s="24">
        <v>750</v>
      </c>
      <c r="G342" s="24">
        <v>750</v>
      </c>
      <c r="H342" s="24">
        <v>750</v>
      </c>
    </row>
    <row r="343" spans="1:8" s="4" customFormat="1" ht="15.6" x14ac:dyDescent="0.3">
      <c r="A343" s="31"/>
      <c r="B343" s="35"/>
      <c r="C343" s="15" t="s">
        <v>209</v>
      </c>
      <c r="D343" s="25"/>
      <c r="E343" s="20" t="s">
        <v>630</v>
      </c>
      <c r="F343" s="24">
        <f>F344</f>
        <v>5944.3</v>
      </c>
      <c r="G343" s="24">
        <f t="shared" ref="G343:H343" si="101">G344</f>
        <v>6409.5</v>
      </c>
      <c r="H343" s="24">
        <f t="shared" si="101"/>
        <v>6409.5</v>
      </c>
    </row>
    <row r="344" spans="1:8" s="4" customFormat="1" ht="29.25" customHeight="1" x14ac:dyDescent="0.3">
      <c r="A344" s="31"/>
      <c r="B344" s="35"/>
      <c r="C344" s="27"/>
      <c r="D344" s="9" t="s">
        <v>24</v>
      </c>
      <c r="E344" s="70" t="s">
        <v>23</v>
      </c>
      <c r="F344" s="24">
        <v>5944.3</v>
      </c>
      <c r="G344" s="24">
        <v>6409.5</v>
      </c>
      <c r="H344" s="24">
        <v>6409.5</v>
      </c>
    </row>
    <row r="345" spans="1:8" s="4" customFormat="1" ht="30.75" customHeight="1" x14ac:dyDescent="0.3">
      <c r="A345" s="31"/>
      <c r="B345" s="36"/>
      <c r="C345" s="15" t="s">
        <v>104</v>
      </c>
      <c r="D345" s="9"/>
      <c r="E345" s="20" t="s">
        <v>103</v>
      </c>
      <c r="F345" s="14">
        <f>F346+F350</f>
        <v>11618.2</v>
      </c>
      <c r="G345" s="14">
        <f>G346+G350</f>
        <v>12051.6</v>
      </c>
      <c r="H345" s="14">
        <f>H346+H350</f>
        <v>12051.6</v>
      </c>
    </row>
    <row r="346" spans="1:8" s="4" customFormat="1" ht="18.75" customHeight="1" x14ac:dyDescent="0.3">
      <c r="A346" s="31"/>
      <c r="B346" s="36"/>
      <c r="C346" s="15" t="s">
        <v>102</v>
      </c>
      <c r="D346" s="9"/>
      <c r="E346" s="20" t="s">
        <v>30</v>
      </c>
      <c r="F346" s="14">
        <f>F347</f>
        <v>4025.7</v>
      </c>
      <c r="G346" s="14">
        <f t="shared" ref="G346:H346" si="102">G347</f>
        <v>4168</v>
      </c>
      <c r="H346" s="14">
        <f t="shared" si="102"/>
        <v>4168</v>
      </c>
    </row>
    <row r="347" spans="1:8" s="4" customFormat="1" ht="15.6" x14ac:dyDescent="0.3">
      <c r="A347" s="31"/>
      <c r="B347" s="36"/>
      <c r="C347" s="15" t="s">
        <v>101</v>
      </c>
      <c r="D347" s="13"/>
      <c r="E347" s="20" t="s">
        <v>16</v>
      </c>
      <c r="F347" s="28">
        <f>F348+F349</f>
        <v>4025.7</v>
      </c>
      <c r="G347" s="28">
        <f>G348+G349</f>
        <v>4168</v>
      </c>
      <c r="H347" s="28">
        <f>H348+H349</f>
        <v>4168</v>
      </c>
    </row>
    <row r="348" spans="1:8" s="4" customFormat="1" ht="41.4" x14ac:dyDescent="0.3">
      <c r="A348" s="31"/>
      <c r="B348" s="36"/>
      <c r="C348" s="22"/>
      <c r="D348" s="9" t="s">
        <v>5</v>
      </c>
      <c r="E348" s="70" t="s">
        <v>364</v>
      </c>
      <c r="F348" s="28">
        <v>3921.7</v>
      </c>
      <c r="G348" s="28">
        <v>4064</v>
      </c>
      <c r="H348" s="28">
        <v>4064</v>
      </c>
    </row>
    <row r="349" spans="1:8" s="4" customFormat="1" ht="18" customHeight="1" x14ac:dyDescent="0.3">
      <c r="A349" s="31"/>
      <c r="B349" s="36"/>
      <c r="C349" s="22"/>
      <c r="D349" s="9" t="s">
        <v>3</v>
      </c>
      <c r="E349" s="70" t="s">
        <v>222</v>
      </c>
      <c r="F349" s="28">
        <v>104</v>
      </c>
      <c r="G349" s="28">
        <v>104</v>
      </c>
      <c r="H349" s="28">
        <v>104</v>
      </c>
    </row>
    <row r="350" spans="1:8" s="4" customFormat="1" ht="15.6" x14ac:dyDescent="0.3">
      <c r="A350" s="31"/>
      <c r="B350" s="36"/>
      <c r="C350" s="15" t="s">
        <v>100</v>
      </c>
      <c r="D350" s="9"/>
      <c r="E350" s="20" t="s">
        <v>99</v>
      </c>
      <c r="F350" s="14">
        <f>F351+F355</f>
        <v>7592.5</v>
      </c>
      <c r="G350" s="14">
        <f t="shared" ref="G350:H350" si="103">G351+G355</f>
        <v>7883.6</v>
      </c>
      <c r="H350" s="14">
        <f t="shared" si="103"/>
        <v>7883.6</v>
      </c>
    </row>
    <row r="351" spans="1:8" s="4" customFormat="1" ht="15.6" x14ac:dyDescent="0.3">
      <c r="A351" s="31"/>
      <c r="B351" s="36"/>
      <c r="C351" s="15" t="s">
        <v>98</v>
      </c>
      <c r="D351" s="13"/>
      <c r="E351" s="19" t="s">
        <v>97</v>
      </c>
      <c r="F351" s="14">
        <f>F352+F353+F354</f>
        <v>3828.3</v>
      </c>
      <c r="G351" s="14">
        <f>G352+G353+G354</f>
        <v>3955.5</v>
      </c>
      <c r="H351" s="14">
        <f>H352+H353+H354</f>
        <v>3955.5</v>
      </c>
    </row>
    <row r="352" spans="1:8" s="4" customFormat="1" ht="41.4" x14ac:dyDescent="0.3">
      <c r="A352" s="31"/>
      <c r="B352" s="36"/>
      <c r="C352" s="22"/>
      <c r="D352" s="9" t="s">
        <v>5</v>
      </c>
      <c r="E352" s="70" t="s">
        <v>364</v>
      </c>
      <c r="F352" s="14">
        <v>2595.8000000000002</v>
      </c>
      <c r="G352" s="14">
        <v>2723</v>
      </c>
      <c r="H352" s="14">
        <v>2723</v>
      </c>
    </row>
    <row r="353" spans="1:8" s="4" customFormat="1" ht="15.75" customHeight="1" x14ac:dyDescent="0.3">
      <c r="A353" s="31"/>
      <c r="B353" s="36"/>
      <c r="C353" s="22"/>
      <c r="D353" s="9" t="s">
        <v>3</v>
      </c>
      <c r="E353" s="70" t="s">
        <v>222</v>
      </c>
      <c r="F353" s="14">
        <v>1145.5</v>
      </c>
      <c r="G353" s="14">
        <v>1145.5</v>
      </c>
      <c r="H353" s="14">
        <v>1145.5</v>
      </c>
    </row>
    <row r="354" spans="1:8" s="4" customFormat="1" ht="15.75" customHeight="1" x14ac:dyDescent="0.3">
      <c r="A354" s="31"/>
      <c r="B354" s="36"/>
      <c r="C354" s="13"/>
      <c r="D354" s="9" t="s">
        <v>2</v>
      </c>
      <c r="E354" s="70" t="s">
        <v>1</v>
      </c>
      <c r="F354" s="14">
        <v>87</v>
      </c>
      <c r="G354" s="14">
        <v>87</v>
      </c>
      <c r="H354" s="14">
        <v>87</v>
      </c>
    </row>
    <row r="355" spans="1:8" s="4" customFormat="1" ht="27.6" x14ac:dyDescent="0.3">
      <c r="A355" s="31"/>
      <c r="B355" s="36"/>
      <c r="C355" s="15" t="s">
        <v>232</v>
      </c>
      <c r="D355" s="9"/>
      <c r="E355" s="70" t="s">
        <v>96</v>
      </c>
      <c r="F355" s="14">
        <f>F356</f>
        <v>3764.2</v>
      </c>
      <c r="G355" s="14">
        <f>G356</f>
        <v>3928.1</v>
      </c>
      <c r="H355" s="14">
        <f>H356</f>
        <v>3928.1</v>
      </c>
    </row>
    <row r="356" spans="1:8" s="4" customFormat="1" ht="15.6" x14ac:dyDescent="0.3">
      <c r="A356" s="31"/>
      <c r="B356" s="36"/>
      <c r="C356" s="9"/>
      <c r="D356" s="9" t="s">
        <v>24</v>
      </c>
      <c r="E356" s="70" t="s">
        <v>23</v>
      </c>
      <c r="F356" s="14">
        <v>3764.2</v>
      </c>
      <c r="G356" s="14">
        <v>3928.1</v>
      </c>
      <c r="H356" s="14">
        <v>3928.1</v>
      </c>
    </row>
    <row r="357" spans="1:8" s="4" customFormat="1" ht="30" customHeight="1" x14ac:dyDescent="0.3">
      <c r="A357" s="31"/>
      <c r="B357" s="36"/>
      <c r="C357" s="17" t="s">
        <v>70</v>
      </c>
      <c r="D357" s="13"/>
      <c r="E357" s="68" t="s">
        <v>246</v>
      </c>
      <c r="F357" s="14">
        <f t="shared" ref="F357:H360" si="104">F358</f>
        <v>91</v>
      </c>
      <c r="G357" s="14">
        <f t="shared" si="104"/>
        <v>91</v>
      </c>
      <c r="H357" s="14">
        <f t="shared" si="104"/>
        <v>91</v>
      </c>
    </row>
    <row r="358" spans="1:8" s="4" customFormat="1" ht="27.6" x14ac:dyDescent="0.3">
      <c r="A358" s="31"/>
      <c r="B358" s="36"/>
      <c r="C358" s="15" t="s">
        <v>69</v>
      </c>
      <c r="D358" s="13"/>
      <c r="E358" s="70" t="s">
        <v>388</v>
      </c>
      <c r="F358" s="14">
        <f t="shared" si="104"/>
        <v>91</v>
      </c>
      <c r="G358" s="14">
        <f t="shared" si="104"/>
        <v>91</v>
      </c>
      <c r="H358" s="14">
        <f t="shared" si="104"/>
        <v>91</v>
      </c>
    </row>
    <row r="359" spans="1:8" s="4" customFormat="1" ht="30" customHeight="1" x14ac:dyDescent="0.3">
      <c r="A359" s="31"/>
      <c r="B359" s="36"/>
      <c r="C359" s="15" t="s">
        <v>199</v>
      </c>
      <c r="D359" s="9"/>
      <c r="E359" s="20" t="s">
        <v>473</v>
      </c>
      <c r="F359" s="14">
        <f t="shared" si="104"/>
        <v>91</v>
      </c>
      <c r="G359" s="14">
        <f t="shared" si="104"/>
        <v>91</v>
      </c>
      <c r="H359" s="14">
        <f t="shared" si="104"/>
        <v>91</v>
      </c>
    </row>
    <row r="360" spans="1:8" s="4" customFormat="1" ht="15.6" x14ac:dyDescent="0.3">
      <c r="A360" s="31"/>
      <c r="B360" s="36"/>
      <c r="C360" s="15" t="s">
        <v>200</v>
      </c>
      <c r="D360" s="9"/>
      <c r="E360" s="20" t="s">
        <v>22</v>
      </c>
      <c r="F360" s="14">
        <f t="shared" si="104"/>
        <v>91</v>
      </c>
      <c r="G360" s="14">
        <f t="shared" si="104"/>
        <v>91</v>
      </c>
      <c r="H360" s="14">
        <f t="shared" si="104"/>
        <v>91</v>
      </c>
    </row>
    <row r="361" spans="1:8" s="4" customFormat="1" ht="15.6" x14ac:dyDescent="0.3">
      <c r="A361" s="31"/>
      <c r="B361" s="36"/>
      <c r="C361" s="13"/>
      <c r="D361" s="9" t="s">
        <v>24</v>
      </c>
      <c r="E361" s="70" t="s">
        <v>23</v>
      </c>
      <c r="F361" s="14">
        <v>91</v>
      </c>
      <c r="G361" s="14">
        <v>91</v>
      </c>
      <c r="H361" s="14">
        <v>91</v>
      </c>
    </row>
    <row r="362" spans="1:8" s="4" customFormat="1" ht="15.6" x14ac:dyDescent="0.25">
      <c r="A362" s="31"/>
      <c r="B362" s="13">
        <v>1000</v>
      </c>
      <c r="C362" s="13"/>
      <c r="D362" s="9"/>
      <c r="E362" s="70" t="s">
        <v>176</v>
      </c>
      <c r="F362" s="44">
        <f>F363+F376</f>
        <v>11071.2</v>
      </c>
      <c r="G362" s="44">
        <f>G363+G376</f>
        <v>11223.1</v>
      </c>
      <c r="H362" s="44">
        <f>H363+H376</f>
        <v>11203.900000000001</v>
      </c>
    </row>
    <row r="363" spans="1:8" s="4" customFormat="1" ht="15.6" x14ac:dyDescent="0.25">
      <c r="A363" s="31"/>
      <c r="B363" s="13">
        <v>1003</v>
      </c>
      <c r="C363" s="13"/>
      <c r="D363" s="9"/>
      <c r="E363" s="70" t="s">
        <v>190</v>
      </c>
      <c r="F363" s="44">
        <f>F364</f>
        <v>8967.6</v>
      </c>
      <c r="G363" s="44">
        <f t="shared" ref="G363:H363" si="105">G364</f>
        <v>9362.7000000000007</v>
      </c>
      <c r="H363" s="44">
        <f t="shared" si="105"/>
        <v>9459.4000000000015</v>
      </c>
    </row>
    <row r="364" spans="1:8" s="4" customFormat="1" ht="21" customHeight="1" x14ac:dyDescent="0.3">
      <c r="A364" s="31"/>
      <c r="B364" s="13"/>
      <c r="C364" s="17" t="s">
        <v>134</v>
      </c>
      <c r="D364" s="29"/>
      <c r="E364" s="68" t="s">
        <v>223</v>
      </c>
      <c r="F364" s="8">
        <f>F365+F369</f>
        <v>8967.6</v>
      </c>
      <c r="G364" s="8">
        <f>G365+G369</f>
        <v>9362.7000000000007</v>
      </c>
      <c r="H364" s="8">
        <f>H365+H369</f>
        <v>9459.4000000000015</v>
      </c>
    </row>
    <row r="365" spans="1:8" s="4" customFormat="1" ht="15.6" x14ac:dyDescent="0.3">
      <c r="A365" s="31"/>
      <c r="B365" s="36"/>
      <c r="C365" s="15" t="s">
        <v>118</v>
      </c>
      <c r="D365" s="9"/>
      <c r="E365" s="70" t="s">
        <v>117</v>
      </c>
      <c r="F365" s="14">
        <f t="shared" ref="F365:H367" si="106">F366</f>
        <v>50.7</v>
      </c>
      <c r="G365" s="14">
        <f t="shared" si="106"/>
        <v>101.5</v>
      </c>
      <c r="H365" s="14">
        <f t="shared" si="106"/>
        <v>50.7</v>
      </c>
    </row>
    <row r="366" spans="1:8" s="4" customFormat="1" ht="27.6" x14ac:dyDescent="0.3">
      <c r="A366" s="31"/>
      <c r="B366" s="36"/>
      <c r="C366" s="15" t="s">
        <v>116</v>
      </c>
      <c r="D366" s="9"/>
      <c r="E366" s="20" t="s">
        <v>115</v>
      </c>
      <c r="F366" s="14">
        <f t="shared" si="106"/>
        <v>50.7</v>
      </c>
      <c r="G366" s="14">
        <f t="shared" si="106"/>
        <v>101.5</v>
      </c>
      <c r="H366" s="14">
        <f t="shared" si="106"/>
        <v>50.7</v>
      </c>
    </row>
    <row r="367" spans="1:8" s="4" customFormat="1" ht="15.6" x14ac:dyDescent="0.3">
      <c r="A367" s="31"/>
      <c r="B367" s="36"/>
      <c r="C367" s="15" t="s">
        <v>220</v>
      </c>
      <c r="D367" s="9"/>
      <c r="E367" s="72" t="s">
        <v>208</v>
      </c>
      <c r="F367" s="14">
        <f t="shared" si="106"/>
        <v>50.7</v>
      </c>
      <c r="G367" s="14">
        <f t="shared" si="106"/>
        <v>101.5</v>
      </c>
      <c r="H367" s="14">
        <f t="shared" si="106"/>
        <v>50.7</v>
      </c>
    </row>
    <row r="368" spans="1:8" s="4" customFormat="1" ht="29.25" customHeight="1" x14ac:dyDescent="0.3">
      <c r="A368" s="31"/>
      <c r="B368" s="36"/>
      <c r="C368" s="13"/>
      <c r="D368" s="9" t="s">
        <v>24</v>
      </c>
      <c r="E368" s="70" t="s">
        <v>23</v>
      </c>
      <c r="F368" s="14">
        <v>50.7</v>
      </c>
      <c r="G368" s="14">
        <v>101.5</v>
      </c>
      <c r="H368" s="14">
        <v>50.7</v>
      </c>
    </row>
    <row r="369" spans="1:8" s="4" customFormat="1" ht="18.75" customHeight="1" x14ac:dyDescent="0.3">
      <c r="A369" s="31"/>
      <c r="B369" s="35"/>
      <c r="C369" s="15" t="s">
        <v>109</v>
      </c>
      <c r="D369" s="9"/>
      <c r="E369" s="70" t="s">
        <v>108</v>
      </c>
      <c r="F369" s="24">
        <f>F370+F373</f>
        <v>8916.9</v>
      </c>
      <c r="G369" s="24">
        <f>G370+G373</f>
        <v>9261.2000000000007</v>
      </c>
      <c r="H369" s="24">
        <f>H370+H373</f>
        <v>9408.7000000000007</v>
      </c>
    </row>
    <row r="370" spans="1:8" s="4" customFormat="1" ht="47.25" customHeight="1" x14ac:dyDescent="0.3">
      <c r="A370" s="31"/>
      <c r="B370" s="35"/>
      <c r="C370" s="15" t="s">
        <v>107</v>
      </c>
      <c r="D370" s="13"/>
      <c r="E370" s="20" t="s">
        <v>106</v>
      </c>
      <c r="F370" s="14">
        <f t="shared" ref="F370:H371" si="107">F371</f>
        <v>5883.8</v>
      </c>
      <c r="G370" s="14">
        <f t="shared" si="107"/>
        <v>5883.8</v>
      </c>
      <c r="H370" s="14">
        <f t="shared" si="107"/>
        <v>5883.8</v>
      </c>
    </row>
    <row r="371" spans="1:8" s="4" customFormat="1" ht="55.2" x14ac:dyDescent="0.3">
      <c r="A371" s="31"/>
      <c r="B371" s="35"/>
      <c r="C371" s="15" t="s">
        <v>210</v>
      </c>
      <c r="D371" s="26"/>
      <c r="E371" s="20" t="s">
        <v>81</v>
      </c>
      <c r="F371" s="14">
        <f t="shared" si="107"/>
        <v>5883.8</v>
      </c>
      <c r="G371" s="14">
        <f t="shared" si="107"/>
        <v>5883.8</v>
      </c>
      <c r="H371" s="14">
        <f t="shared" si="107"/>
        <v>5883.8</v>
      </c>
    </row>
    <row r="372" spans="1:8" s="4" customFormat="1" ht="15.6" x14ac:dyDescent="0.3">
      <c r="A372" s="31"/>
      <c r="B372" s="36"/>
      <c r="C372" s="13"/>
      <c r="D372" s="9" t="s">
        <v>24</v>
      </c>
      <c r="E372" s="70" t="s">
        <v>23</v>
      </c>
      <c r="F372" s="14">
        <v>5883.8</v>
      </c>
      <c r="G372" s="14">
        <v>5883.8</v>
      </c>
      <c r="H372" s="14">
        <v>5883.8</v>
      </c>
    </row>
    <row r="373" spans="1:8" s="4" customFormat="1" ht="30" customHeight="1" x14ac:dyDescent="0.3">
      <c r="A373" s="31"/>
      <c r="B373" s="36"/>
      <c r="C373" s="15" t="s">
        <v>105</v>
      </c>
      <c r="D373" s="9"/>
      <c r="E373" s="20" t="s">
        <v>306</v>
      </c>
      <c r="F373" s="14">
        <f t="shared" ref="F373:H374" si="108">F374</f>
        <v>3033.1</v>
      </c>
      <c r="G373" s="14">
        <f t="shared" si="108"/>
        <v>3377.4</v>
      </c>
      <c r="H373" s="14">
        <f t="shared" si="108"/>
        <v>3524.9</v>
      </c>
    </row>
    <row r="374" spans="1:8" s="4" customFormat="1" ht="15.6" x14ac:dyDescent="0.3">
      <c r="A374" s="31"/>
      <c r="B374" s="36"/>
      <c r="C374" s="15" t="s">
        <v>218</v>
      </c>
      <c r="D374" s="9"/>
      <c r="E374" s="72" t="s">
        <v>208</v>
      </c>
      <c r="F374" s="14">
        <f t="shared" si="108"/>
        <v>3033.1</v>
      </c>
      <c r="G374" s="14">
        <f>G375</f>
        <v>3377.4</v>
      </c>
      <c r="H374" s="14">
        <f>H375</f>
        <v>3524.9</v>
      </c>
    </row>
    <row r="375" spans="1:8" s="4" customFormat="1" ht="15.6" x14ac:dyDescent="0.3">
      <c r="A375" s="31"/>
      <c r="B375" s="36"/>
      <c r="C375" s="13"/>
      <c r="D375" s="9" t="s">
        <v>24</v>
      </c>
      <c r="E375" s="70" t="s">
        <v>23</v>
      </c>
      <c r="F375" s="14">
        <v>3033.1</v>
      </c>
      <c r="G375" s="14">
        <v>3377.4</v>
      </c>
      <c r="H375" s="14">
        <v>3524.9</v>
      </c>
    </row>
    <row r="376" spans="1:8" s="4" customFormat="1" ht="15.6" x14ac:dyDescent="0.25">
      <c r="A376" s="31"/>
      <c r="B376" s="13">
        <v>1004</v>
      </c>
      <c r="C376" s="13"/>
      <c r="D376" s="9"/>
      <c r="E376" s="70" t="s">
        <v>195</v>
      </c>
      <c r="F376" s="44">
        <f t="shared" ref="F376:H380" si="109">F377</f>
        <v>2103.6</v>
      </c>
      <c r="G376" s="44">
        <f t="shared" si="109"/>
        <v>1860.4</v>
      </c>
      <c r="H376" s="44">
        <f t="shared" si="109"/>
        <v>1744.5</v>
      </c>
    </row>
    <row r="377" spans="1:8" s="4" customFormat="1" ht="21" customHeight="1" x14ac:dyDescent="0.3">
      <c r="A377" s="31"/>
      <c r="B377" s="13"/>
      <c r="C377" s="17" t="s">
        <v>134</v>
      </c>
      <c r="D377" s="29"/>
      <c r="E377" s="68" t="s">
        <v>223</v>
      </c>
      <c r="F377" s="8">
        <f t="shared" si="109"/>
        <v>2103.6</v>
      </c>
      <c r="G377" s="8">
        <f t="shared" si="109"/>
        <v>1860.4</v>
      </c>
      <c r="H377" s="8">
        <f t="shared" si="109"/>
        <v>1744.5</v>
      </c>
    </row>
    <row r="378" spans="1:8" s="4" customFormat="1" ht="18.75" customHeight="1" x14ac:dyDescent="0.3">
      <c r="A378" s="31"/>
      <c r="B378" s="35"/>
      <c r="C378" s="15" t="s">
        <v>109</v>
      </c>
      <c r="D378" s="9"/>
      <c r="E378" s="70" t="s">
        <v>108</v>
      </c>
      <c r="F378" s="24">
        <f t="shared" si="109"/>
        <v>2103.6</v>
      </c>
      <c r="G378" s="24">
        <f t="shared" si="109"/>
        <v>1860.4</v>
      </c>
      <c r="H378" s="24">
        <f t="shared" si="109"/>
        <v>1744.5</v>
      </c>
    </row>
    <row r="379" spans="1:8" s="4" customFormat="1" ht="27.6" x14ac:dyDescent="0.3">
      <c r="A379" s="31"/>
      <c r="B379" s="36"/>
      <c r="C379" s="15" t="s">
        <v>105</v>
      </c>
      <c r="D379" s="9"/>
      <c r="E379" s="20" t="s">
        <v>306</v>
      </c>
      <c r="F379" s="14">
        <f t="shared" si="109"/>
        <v>2103.6</v>
      </c>
      <c r="G379" s="14">
        <f t="shared" si="109"/>
        <v>1860.4</v>
      </c>
      <c r="H379" s="14">
        <f t="shared" si="109"/>
        <v>1744.5</v>
      </c>
    </row>
    <row r="380" spans="1:8" s="4" customFormat="1" ht="30.75" customHeight="1" x14ac:dyDescent="0.3">
      <c r="A380" s="31"/>
      <c r="B380" s="36"/>
      <c r="C380" s="15" t="s">
        <v>218</v>
      </c>
      <c r="D380" s="9"/>
      <c r="E380" s="72" t="s">
        <v>208</v>
      </c>
      <c r="F380" s="14">
        <f>F381</f>
        <v>2103.6</v>
      </c>
      <c r="G380" s="14">
        <f t="shared" si="109"/>
        <v>1860.4</v>
      </c>
      <c r="H380" s="14">
        <f t="shared" si="109"/>
        <v>1744.5</v>
      </c>
    </row>
    <row r="381" spans="1:8" s="4" customFormat="1" ht="15.6" x14ac:dyDescent="0.3">
      <c r="A381" s="31"/>
      <c r="B381" s="36"/>
      <c r="C381" s="13"/>
      <c r="D381" s="9" t="s">
        <v>24</v>
      </c>
      <c r="E381" s="70" t="s">
        <v>23</v>
      </c>
      <c r="F381" s="14">
        <v>2103.6</v>
      </c>
      <c r="G381" s="14">
        <v>1860.4</v>
      </c>
      <c r="H381" s="14">
        <v>1744.5</v>
      </c>
    </row>
    <row r="382" spans="1:8" s="4" customFormat="1" ht="16.5" customHeight="1" x14ac:dyDescent="0.25">
      <c r="A382" s="30"/>
      <c r="B382" s="13">
        <v>1100</v>
      </c>
      <c r="C382" s="10"/>
      <c r="D382" s="10"/>
      <c r="E382" s="19" t="s">
        <v>178</v>
      </c>
      <c r="F382" s="45">
        <f>F389+F383</f>
        <v>32132</v>
      </c>
      <c r="G382" s="45">
        <f t="shared" ref="G382:H382" si="110">G389+G383</f>
        <v>169.5</v>
      </c>
      <c r="H382" s="45">
        <f t="shared" si="110"/>
        <v>169.5</v>
      </c>
    </row>
    <row r="383" spans="1:8" s="4" customFormat="1" ht="16.5" customHeight="1" x14ac:dyDescent="0.25">
      <c r="A383" s="30"/>
      <c r="B383" s="13">
        <v>1101</v>
      </c>
      <c r="C383" s="10"/>
      <c r="D383" s="10"/>
      <c r="E383" s="19" t="s">
        <v>179</v>
      </c>
      <c r="F383" s="45">
        <f>F384</f>
        <v>169.5</v>
      </c>
      <c r="G383" s="45">
        <f t="shared" ref="G383:H387" si="111">G384</f>
        <v>169.5</v>
      </c>
      <c r="H383" s="45">
        <f t="shared" si="111"/>
        <v>169.5</v>
      </c>
    </row>
    <row r="384" spans="1:8" s="4" customFormat="1" ht="27.75" customHeight="1" x14ac:dyDescent="0.25">
      <c r="A384" s="30"/>
      <c r="B384" s="13"/>
      <c r="C384" s="17" t="s">
        <v>77</v>
      </c>
      <c r="D384" s="29"/>
      <c r="E384" s="63" t="s">
        <v>240</v>
      </c>
      <c r="F384" s="45">
        <f>F385</f>
        <v>169.5</v>
      </c>
      <c r="G384" s="45">
        <f t="shared" si="111"/>
        <v>169.5</v>
      </c>
      <c r="H384" s="45">
        <f t="shared" si="111"/>
        <v>169.5</v>
      </c>
    </row>
    <row r="385" spans="1:8" s="4" customFormat="1" ht="16.5" customHeight="1" x14ac:dyDescent="0.25">
      <c r="A385" s="30"/>
      <c r="B385" s="13"/>
      <c r="C385" s="15" t="s">
        <v>76</v>
      </c>
      <c r="D385" s="26"/>
      <c r="E385" s="20" t="s">
        <v>75</v>
      </c>
      <c r="F385" s="45">
        <f>F386</f>
        <v>169.5</v>
      </c>
      <c r="G385" s="45">
        <f t="shared" si="111"/>
        <v>169.5</v>
      </c>
      <c r="H385" s="45">
        <f t="shared" si="111"/>
        <v>169.5</v>
      </c>
    </row>
    <row r="386" spans="1:8" s="4" customFormat="1" ht="29.25" customHeight="1" x14ac:dyDescent="0.25">
      <c r="A386" s="30"/>
      <c r="B386" s="13"/>
      <c r="C386" s="15" t="s">
        <v>74</v>
      </c>
      <c r="D386" s="15"/>
      <c r="E386" s="20" t="s">
        <v>241</v>
      </c>
      <c r="F386" s="45">
        <f>F387</f>
        <v>169.5</v>
      </c>
      <c r="G386" s="45">
        <f t="shared" si="111"/>
        <v>169.5</v>
      </c>
      <c r="H386" s="45">
        <f t="shared" si="111"/>
        <v>169.5</v>
      </c>
    </row>
    <row r="387" spans="1:8" s="4" customFormat="1" ht="15" customHeight="1" x14ac:dyDescent="0.25">
      <c r="A387" s="30"/>
      <c r="B387" s="13"/>
      <c r="C387" s="15" t="s">
        <v>73</v>
      </c>
      <c r="D387" s="9"/>
      <c r="E387" s="20" t="s">
        <v>22</v>
      </c>
      <c r="F387" s="45">
        <f>F388</f>
        <v>169.5</v>
      </c>
      <c r="G387" s="45">
        <f t="shared" si="111"/>
        <v>169.5</v>
      </c>
      <c r="H387" s="45">
        <f t="shared" si="111"/>
        <v>169.5</v>
      </c>
    </row>
    <row r="388" spans="1:8" s="4" customFormat="1" ht="29.25" customHeight="1" x14ac:dyDescent="0.25">
      <c r="A388" s="30"/>
      <c r="B388" s="13"/>
      <c r="C388" s="9"/>
      <c r="D388" s="9" t="s">
        <v>24</v>
      </c>
      <c r="E388" s="70" t="s">
        <v>23</v>
      </c>
      <c r="F388" s="45">
        <v>169.5</v>
      </c>
      <c r="G388" s="45">
        <v>169.5</v>
      </c>
      <c r="H388" s="45">
        <v>169.5</v>
      </c>
    </row>
    <row r="389" spans="1:8" s="4" customFormat="1" ht="16.5" customHeight="1" x14ac:dyDescent="0.25">
      <c r="A389" s="30"/>
      <c r="B389" s="13">
        <v>1102</v>
      </c>
      <c r="C389" s="10"/>
      <c r="D389" s="10"/>
      <c r="E389" s="19" t="s">
        <v>398</v>
      </c>
      <c r="F389" s="45">
        <f t="shared" ref="F389:H392" si="112">F390</f>
        <v>31962.5</v>
      </c>
      <c r="G389" s="45">
        <f t="shared" si="112"/>
        <v>0</v>
      </c>
      <c r="H389" s="45">
        <f t="shared" si="112"/>
        <v>0</v>
      </c>
    </row>
    <row r="390" spans="1:8" s="4" customFormat="1" ht="31.5" customHeight="1" x14ac:dyDescent="0.3">
      <c r="A390" s="31"/>
      <c r="B390" s="13"/>
      <c r="C390" s="17" t="s">
        <v>77</v>
      </c>
      <c r="D390" s="29"/>
      <c r="E390" s="63" t="s">
        <v>240</v>
      </c>
      <c r="F390" s="14">
        <f t="shared" si="112"/>
        <v>31962.5</v>
      </c>
      <c r="G390" s="14">
        <f t="shared" si="112"/>
        <v>0</v>
      </c>
      <c r="H390" s="14">
        <f t="shared" si="112"/>
        <v>0</v>
      </c>
    </row>
    <row r="391" spans="1:8" s="4" customFormat="1" ht="15.6" x14ac:dyDescent="0.3">
      <c r="A391" s="31"/>
      <c r="B391" s="36"/>
      <c r="C391" s="15" t="s">
        <v>76</v>
      </c>
      <c r="D391" s="26"/>
      <c r="E391" s="20" t="s">
        <v>75</v>
      </c>
      <c r="F391" s="14">
        <f>F392</f>
        <v>31962.5</v>
      </c>
      <c r="G391" s="14">
        <f t="shared" si="112"/>
        <v>0</v>
      </c>
      <c r="H391" s="14">
        <f t="shared" si="112"/>
        <v>0</v>
      </c>
    </row>
    <row r="392" spans="1:8" s="4" customFormat="1" ht="21.75" customHeight="1" x14ac:dyDescent="0.3">
      <c r="A392" s="31"/>
      <c r="B392" s="36"/>
      <c r="C392" s="15" t="s">
        <v>491</v>
      </c>
      <c r="D392" s="9"/>
      <c r="E392" s="20" t="s">
        <v>492</v>
      </c>
      <c r="F392" s="14">
        <f>F393</f>
        <v>31962.5</v>
      </c>
      <c r="G392" s="14">
        <f t="shared" si="112"/>
        <v>0</v>
      </c>
      <c r="H392" s="14">
        <f t="shared" si="112"/>
        <v>0</v>
      </c>
    </row>
    <row r="393" spans="1:8" s="4" customFormat="1" ht="44.25" customHeight="1" x14ac:dyDescent="0.3">
      <c r="A393" s="31"/>
      <c r="B393" s="36"/>
      <c r="C393" s="15" t="s">
        <v>600</v>
      </c>
      <c r="D393" s="13"/>
      <c r="E393" s="20" t="s">
        <v>601</v>
      </c>
      <c r="F393" s="14">
        <f t="shared" ref="F393:H393" si="113">F394</f>
        <v>31962.5</v>
      </c>
      <c r="G393" s="14">
        <f t="shared" si="113"/>
        <v>0</v>
      </c>
      <c r="H393" s="14">
        <f t="shared" si="113"/>
        <v>0</v>
      </c>
    </row>
    <row r="394" spans="1:8" s="4" customFormat="1" ht="19.5" customHeight="1" x14ac:dyDescent="0.3">
      <c r="A394" s="31"/>
      <c r="B394" s="36"/>
      <c r="C394" s="13"/>
      <c r="D394" s="9" t="s">
        <v>311</v>
      </c>
      <c r="E394" s="70" t="s">
        <v>312</v>
      </c>
      <c r="F394" s="14">
        <v>31962.5</v>
      </c>
      <c r="G394" s="14">
        <v>0</v>
      </c>
      <c r="H394" s="14">
        <v>0</v>
      </c>
    </row>
    <row r="395" spans="1:8" s="4" customFormat="1" ht="31.5" customHeight="1" x14ac:dyDescent="0.3">
      <c r="A395" s="46">
        <v>904</v>
      </c>
      <c r="B395" s="36"/>
      <c r="C395" s="10"/>
      <c r="D395" s="9"/>
      <c r="E395" s="7" t="s">
        <v>448</v>
      </c>
      <c r="F395" s="23">
        <f>F403+F418+F467+F476+F396</f>
        <v>121028.29999999999</v>
      </c>
      <c r="G395" s="23">
        <f>G403+G418+G467+G476+G396</f>
        <v>113309.4</v>
      </c>
      <c r="H395" s="23">
        <f>H403+H418+H467+H476+H396</f>
        <v>113309.4</v>
      </c>
    </row>
    <row r="396" spans="1:8" s="4" customFormat="1" ht="16.5" customHeight="1" x14ac:dyDescent="0.25">
      <c r="A396" s="30"/>
      <c r="B396" s="18" t="s">
        <v>141</v>
      </c>
      <c r="C396" s="13"/>
      <c r="D396" s="9"/>
      <c r="E396" s="19" t="s">
        <v>142</v>
      </c>
      <c r="F396" s="45">
        <f t="shared" ref="F396:H401" si="114">F397</f>
        <v>191.5</v>
      </c>
      <c r="G396" s="45">
        <f t="shared" si="114"/>
        <v>191.5</v>
      </c>
      <c r="H396" s="45">
        <f t="shared" si="114"/>
        <v>191.5</v>
      </c>
    </row>
    <row r="397" spans="1:8" s="4" customFormat="1" ht="16.5" customHeight="1" x14ac:dyDescent="0.25">
      <c r="A397" s="30"/>
      <c r="B397" s="22" t="s">
        <v>149</v>
      </c>
      <c r="C397" s="32"/>
      <c r="D397" s="32"/>
      <c r="E397" s="19" t="s">
        <v>150</v>
      </c>
      <c r="F397" s="45">
        <f t="shared" si="114"/>
        <v>191.5</v>
      </c>
      <c r="G397" s="45">
        <f t="shared" si="114"/>
        <v>191.5</v>
      </c>
      <c r="H397" s="45">
        <f t="shared" si="114"/>
        <v>191.5</v>
      </c>
    </row>
    <row r="398" spans="1:8" s="4" customFormat="1" ht="29.25" customHeight="1" x14ac:dyDescent="0.3">
      <c r="A398" s="31"/>
      <c r="B398" s="36"/>
      <c r="C398" s="17" t="s">
        <v>37</v>
      </c>
      <c r="D398" s="13"/>
      <c r="E398" s="64" t="s">
        <v>325</v>
      </c>
      <c r="F398" s="6">
        <f t="shared" si="114"/>
        <v>191.5</v>
      </c>
      <c r="G398" s="6">
        <f t="shared" si="114"/>
        <v>191.5</v>
      </c>
      <c r="H398" s="6">
        <f t="shared" si="114"/>
        <v>191.5</v>
      </c>
    </row>
    <row r="399" spans="1:8" s="4" customFormat="1" ht="19.5" customHeight="1" x14ac:dyDescent="0.3">
      <c r="A399" s="31"/>
      <c r="B399" s="36"/>
      <c r="C399" s="15" t="s">
        <v>33</v>
      </c>
      <c r="D399" s="9"/>
      <c r="E399" s="70" t="s">
        <v>206</v>
      </c>
      <c r="F399" s="14">
        <f t="shared" si="114"/>
        <v>191.5</v>
      </c>
      <c r="G399" s="14">
        <f t="shared" si="114"/>
        <v>191.5</v>
      </c>
      <c r="H399" s="14">
        <f t="shared" si="114"/>
        <v>191.5</v>
      </c>
    </row>
    <row r="400" spans="1:8" s="4" customFormat="1" ht="18.75" customHeight="1" x14ac:dyDescent="0.3">
      <c r="A400" s="31"/>
      <c r="B400" s="36"/>
      <c r="C400" s="15" t="s">
        <v>440</v>
      </c>
      <c r="D400" s="9"/>
      <c r="E400" s="70" t="s">
        <v>441</v>
      </c>
      <c r="F400" s="14">
        <f t="shared" si="114"/>
        <v>191.5</v>
      </c>
      <c r="G400" s="14">
        <f t="shared" si="114"/>
        <v>191.5</v>
      </c>
      <c r="H400" s="14">
        <f t="shared" si="114"/>
        <v>191.5</v>
      </c>
    </row>
    <row r="401" spans="1:8" s="4" customFormat="1" ht="31.5" customHeight="1" x14ac:dyDescent="0.3">
      <c r="A401" s="31"/>
      <c r="B401" s="36"/>
      <c r="C401" s="18" t="s">
        <v>442</v>
      </c>
      <c r="D401" s="13"/>
      <c r="E401" s="86" t="s">
        <v>439</v>
      </c>
      <c r="F401" s="14">
        <f t="shared" si="114"/>
        <v>191.5</v>
      </c>
      <c r="G401" s="14">
        <f t="shared" si="114"/>
        <v>191.5</v>
      </c>
      <c r="H401" s="14">
        <f t="shared" si="114"/>
        <v>191.5</v>
      </c>
    </row>
    <row r="402" spans="1:8" s="4" customFormat="1" ht="18" customHeight="1" x14ac:dyDescent="0.3">
      <c r="A402" s="31"/>
      <c r="B402" s="36"/>
      <c r="C402" s="13"/>
      <c r="D402" s="84" t="s">
        <v>24</v>
      </c>
      <c r="E402" s="85" t="s">
        <v>23</v>
      </c>
      <c r="F402" s="11">
        <v>191.5</v>
      </c>
      <c r="G402" s="11">
        <v>191.5</v>
      </c>
      <c r="H402" s="11">
        <v>191.5</v>
      </c>
    </row>
    <row r="403" spans="1:8" s="4" customFormat="1" ht="16.5" customHeight="1" x14ac:dyDescent="0.25">
      <c r="A403" s="30"/>
      <c r="B403" s="18" t="s">
        <v>172</v>
      </c>
      <c r="C403" s="10"/>
      <c r="D403" s="10"/>
      <c r="E403" s="19" t="s">
        <v>173</v>
      </c>
      <c r="F403" s="45">
        <f>F404+F410</f>
        <v>17042.599999999999</v>
      </c>
      <c r="G403" s="45">
        <f>G404+G410</f>
        <v>15870.6</v>
      </c>
      <c r="H403" s="45">
        <f>H404+H410</f>
        <v>15870.6</v>
      </c>
    </row>
    <row r="404" spans="1:8" s="4" customFormat="1" ht="16.5" customHeight="1" x14ac:dyDescent="0.25">
      <c r="A404" s="30"/>
      <c r="B404" s="18" t="s">
        <v>202</v>
      </c>
      <c r="C404" s="10"/>
      <c r="D404" s="10"/>
      <c r="E404" s="19" t="s">
        <v>203</v>
      </c>
      <c r="F404" s="45">
        <f t="shared" ref="F404:H406" si="115">F405</f>
        <v>16813.599999999999</v>
      </c>
      <c r="G404" s="45">
        <f t="shared" si="115"/>
        <v>15641.6</v>
      </c>
      <c r="H404" s="45">
        <f t="shared" si="115"/>
        <v>15641.6</v>
      </c>
    </row>
    <row r="405" spans="1:8" s="4" customFormat="1" ht="18" customHeight="1" x14ac:dyDescent="0.3">
      <c r="A405" s="31"/>
      <c r="B405" s="36"/>
      <c r="C405" s="17" t="s">
        <v>95</v>
      </c>
      <c r="D405" s="13"/>
      <c r="E405" s="68" t="s">
        <v>224</v>
      </c>
      <c r="F405" s="14">
        <f t="shared" si="115"/>
        <v>16813.599999999999</v>
      </c>
      <c r="G405" s="14">
        <f t="shared" si="115"/>
        <v>15641.6</v>
      </c>
      <c r="H405" s="14">
        <f t="shared" si="115"/>
        <v>15641.6</v>
      </c>
    </row>
    <row r="406" spans="1:8" s="4" customFormat="1" ht="16.5" customHeight="1" x14ac:dyDescent="0.3">
      <c r="A406" s="31"/>
      <c r="B406" s="36"/>
      <c r="C406" s="15" t="s">
        <v>94</v>
      </c>
      <c r="D406" s="13"/>
      <c r="E406" s="70" t="s">
        <v>486</v>
      </c>
      <c r="F406" s="24">
        <f>F407</f>
        <v>16813.599999999999</v>
      </c>
      <c r="G406" s="24">
        <f t="shared" si="115"/>
        <v>15641.6</v>
      </c>
      <c r="H406" s="24">
        <f t="shared" si="115"/>
        <v>15641.6</v>
      </c>
    </row>
    <row r="407" spans="1:8" s="4" customFormat="1" ht="30" customHeight="1" x14ac:dyDescent="0.3">
      <c r="A407" s="31"/>
      <c r="B407" s="36"/>
      <c r="C407" s="15" t="s">
        <v>84</v>
      </c>
      <c r="D407" s="9"/>
      <c r="E407" s="20" t="s">
        <v>227</v>
      </c>
      <c r="F407" s="24">
        <f t="shared" ref="F407:H408" si="116">F408</f>
        <v>16813.599999999999</v>
      </c>
      <c r="G407" s="24">
        <f t="shared" si="116"/>
        <v>15641.6</v>
      </c>
      <c r="H407" s="24">
        <f t="shared" si="116"/>
        <v>15641.6</v>
      </c>
    </row>
    <row r="408" spans="1:8" s="4" customFormat="1" ht="27.6" x14ac:dyDescent="0.3">
      <c r="A408" s="31"/>
      <c r="B408" s="36"/>
      <c r="C408" s="15" t="s">
        <v>228</v>
      </c>
      <c r="D408" s="9"/>
      <c r="E408" s="20" t="s">
        <v>6</v>
      </c>
      <c r="F408" s="24">
        <f t="shared" si="116"/>
        <v>16813.599999999999</v>
      </c>
      <c r="G408" s="24">
        <f t="shared" si="116"/>
        <v>15641.6</v>
      </c>
      <c r="H408" s="24">
        <f t="shared" si="116"/>
        <v>15641.6</v>
      </c>
    </row>
    <row r="409" spans="1:8" s="4" customFormat="1" ht="15.6" x14ac:dyDescent="0.3">
      <c r="A409" s="31"/>
      <c r="B409" s="41"/>
      <c r="C409" s="13"/>
      <c r="D409" s="9" t="s">
        <v>24</v>
      </c>
      <c r="E409" s="70" t="s">
        <v>23</v>
      </c>
      <c r="F409" s="14">
        <v>16813.599999999999</v>
      </c>
      <c r="G409" s="14">
        <v>15641.6</v>
      </c>
      <c r="H409" s="14">
        <v>15641.6</v>
      </c>
    </row>
    <row r="410" spans="1:8" s="4" customFormat="1" ht="16.5" customHeight="1" x14ac:dyDescent="0.25">
      <c r="A410" s="30"/>
      <c r="B410" s="18" t="s">
        <v>182</v>
      </c>
      <c r="C410" s="10"/>
      <c r="D410" s="10"/>
      <c r="E410" s="19" t="s">
        <v>183</v>
      </c>
      <c r="F410" s="45">
        <f>F413</f>
        <v>229</v>
      </c>
      <c r="G410" s="45">
        <f t="shared" ref="G410:H410" si="117">G413</f>
        <v>229</v>
      </c>
      <c r="H410" s="45">
        <f t="shared" si="117"/>
        <v>229</v>
      </c>
    </row>
    <row r="411" spans="1:8" s="4" customFormat="1" ht="31.5" customHeight="1" x14ac:dyDescent="0.3">
      <c r="A411" s="31"/>
      <c r="B411" s="36"/>
      <c r="C411" s="17" t="s">
        <v>95</v>
      </c>
      <c r="D411" s="13"/>
      <c r="E411" s="68" t="s">
        <v>224</v>
      </c>
      <c r="F411" s="14">
        <f t="shared" ref="F411:H412" si="118">F412</f>
        <v>229</v>
      </c>
      <c r="G411" s="14">
        <f t="shared" si="118"/>
        <v>229</v>
      </c>
      <c r="H411" s="14">
        <f t="shared" si="118"/>
        <v>229</v>
      </c>
    </row>
    <row r="412" spans="1:8" s="4" customFormat="1" ht="15.6" x14ac:dyDescent="0.3">
      <c r="A412" s="31"/>
      <c r="B412" s="36"/>
      <c r="C412" s="15" t="s">
        <v>83</v>
      </c>
      <c r="D412" s="25"/>
      <c r="E412" s="70" t="s">
        <v>233</v>
      </c>
      <c r="F412" s="24">
        <f t="shared" si="118"/>
        <v>229</v>
      </c>
      <c r="G412" s="24">
        <f t="shared" si="118"/>
        <v>229</v>
      </c>
      <c r="H412" s="24">
        <f t="shared" si="118"/>
        <v>229</v>
      </c>
    </row>
    <row r="413" spans="1:8" s="4" customFormat="1" ht="15.6" x14ac:dyDescent="0.3">
      <c r="A413" s="31"/>
      <c r="B413" s="36"/>
      <c r="C413" s="15" t="s">
        <v>82</v>
      </c>
      <c r="D413" s="25"/>
      <c r="E413" s="70" t="s">
        <v>234</v>
      </c>
      <c r="F413" s="24">
        <f>F416+F414</f>
        <v>229</v>
      </c>
      <c r="G413" s="24">
        <f t="shared" ref="G413:H413" si="119">G416+G414</f>
        <v>229</v>
      </c>
      <c r="H413" s="24">
        <f t="shared" si="119"/>
        <v>229</v>
      </c>
    </row>
    <row r="414" spans="1:8" s="4" customFormat="1" ht="18" customHeight="1" x14ac:dyDescent="0.3">
      <c r="A414" s="31"/>
      <c r="B414" s="36"/>
      <c r="C414" s="15" t="s">
        <v>389</v>
      </c>
      <c r="D414" s="13"/>
      <c r="E414" s="20" t="s">
        <v>6</v>
      </c>
      <c r="F414" s="24">
        <f>F415</f>
        <v>39</v>
      </c>
      <c r="G414" s="24">
        <f>G415</f>
        <v>39</v>
      </c>
      <c r="H414" s="24">
        <f>H415</f>
        <v>39</v>
      </c>
    </row>
    <row r="415" spans="1:8" s="4" customFormat="1" ht="18" customHeight="1" x14ac:dyDescent="0.3">
      <c r="A415" s="31"/>
      <c r="B415" s="36"/>
      <c r="C415" s="25"/>
      <c r="D415" s="9" t="s">
        <v>24</v>
      </c>
      <c r="E415" s="70" t="s">
        <v>23</v>
      </c>
      <c r="F415" s="11">
        <v>39</v>
      </c>
      <c r="G415" s="24">
        <v>39</v>
      </c>
      <c r="H415" s="24">
        <v>39</v>
      </c>
    </row>
    <row r="416" spans="1:8" s="4" customFormat="1" ht="18" customHeight="1" x14ac:dyDescent="0.3">
      <c r="A416" s="31"/>
      <c r="B416" s="36"/>
      <c r="C416" s="15" t="s">
        <v>235</v>
      </c>
      <c r="D416" s="13"/>
      <c r="E416" s="20" t="s">
        <v>22</v>
      </c>
      <c r="F416" s="24">
        <f>F417</f>
        <v>190</v>
      </c>
      <c r="G416" s="24">
        <f>G417</f>
        <v>190</v>
      </c>
      <c r="H416" s="24">
        <f>H417</f>
        <v>190</v>
      </c>
    </row>
    <row r="417" spans="1:8" s="4" customFormat="1" ht="18" customHeight="1" x14ac:dyDescent="0.3">
      <c r="A417" s="31"/>
      <c r="B417" s="36"/>
      <c r="C417" s="25"/>
      <c r="D417" s="9" t="s">
        <v>3</v>
      </c>
      <c r="E417" s="70" t="s">
        <v>222</v>
      </c>
      <c r="F417" s="24">
        <v>190</v>
      </c>
      <c r="G417" s="24">
        <v>190</v>
      </c>
      <c r="H417" s="24">
        <v>190</v>
      </c>
    </row>
    <row r="418" spans="1:8" s="4" customFormat="1" ht="17.25" customHeight="1" x14ac:dyDescent="0.3">
      <c r="A418" s="46"/>
      <c r="B418" s="18" t="s">
        <v>184</v>
      </c>
      <c r="C418" s="10"/>
      <c r="D418" s="9"/>
      <c r="E418" s="19" t="s">
        <v>185</v>
      </c>
      <c r="F418" s="8">
        <f>F419+F459</f>
        <v>79544.7</v>
      </c>
      <c r="G418" s="8">
        <f>G419+G459</f>
        <v>73422.799999999988</v>
      </c>
      <c r="H418" s="8">
        <f>H419+H459</f>
        <v>73422.799999999988</v>
      </c>
    </row>
    <row r="419" spans="1:8" s="4" customFormat="1" ht="15.75" customHeight="1" x14ac:dyDescent="0.3">
      <c r="A419" s="46"/>
      <c r="B419" s="18" t="s">
        <v>186</v>
      </c>
      <c r="C419" s="10"/>
      <c r="D419" s="9"/>
      <c r="E419" s="19" t="s">
        <v>187</v>
      </c>
      <c r="F419" s="8">
        <f>F420+F453+F448</f>
        <v>72460.800000000003</v>
      </c>
      <c r="G419" s="8">
        <f>G420+G453+G448</f>
        <v>66094.899999999994</v>
      </c>
      <c r="H419" s="8">
        <f>H420+H453+H448</f>
        <v>66094.899999999994</v>
      </c>
    </row>
    <row r="420" spans="1:8" s="4" customFormat="1" ht="29.25" customHeight="1" x14ac:dyDescent="0.3">
      <c r="A420" s="31"/>
      <c r="B420" s="36"/>
      <c r="C420" s="17" t="s">
        <v>95</v>
      </c>
      <c r="D420" s="13"/>
      <c r="E420" s="68" t="s">
        <v>224</v>
      </c>
      <c r="F420" s="14">
        <f>F421</f>
        <v>72360.800000000003</v>
      </c>
      <c r="G420" s="14">
        <f>G421</f>
        <v>65994.899999999994</v>
      </c>
      <c r="H420" s="14">
        <f>H421</f>
        <v>65994.899999999994</v>
      </c>
    </row>
    <row r="421" spans="1:8" s="4" customFormat="1" ht="14.25" customHeight="1" x14ac:dyDescent="0.3">
      <c r="A421" s="31"/>
      <c r="B421" s="36"/>
      <c r="C421" s="15" t="s">
        <v>94</v>
      </c>
      <c r="D421" s="13"/>
      <c r="E421" s="70" t="s">
        <v>486</v>
      </c>
      <c r="F421" s="14">
        <f>F422+F429+F432+F440+F445</f>
        <v>72360.800000000003</v>
      </c>
      <c r="G421" s="14">
        <f>G422+G429+G432+G440+G445</f>
        <v>65994.899999999994</v>
      </c>
      <c r="H421" s="14">
        <f t="shared" ref="H421" si="120">H422+H429+H432+H440</f>
        <v>65994.899999999994</v>
      </c>
    </row>
    <row r="422" spans="1:8" s="4" customFormat="1" ht="15.6" x14ac:dyDescent="0.3">
      <c r="A422" s="31"/>
      <c r="B422" s="36"/>
      <c r="C422" s="15" t="s">
        <v>93</v>
      </c>
      <c r="D422" s="13"/>
      <c r="E422" s="70" t="s">
        <v>92</v>
      </c>
      <c r="F422" s="14">
        <f>F423+F425+F427</f>
        <v>25543.800000000003</v>
      </c>
      <c r="G422" s="14">
        <f t="shared" ref="G422:H422" si="121">G423+G425+G427</f>
        <v>23378.7</v>
      </c>
      <c r="H422" s="14">
        <f t="shared" si="121"/>
        <v>23378.7</v>
      </c>
    </row>
    <row r="423" spans="1:8" s="4" customFormat="1" ht="27.6" x14ac:dyDescent="0.3">
      <c r="A423" s="31"/>
      <c r="B423" s="36"/>
      <c r="C423" s="15" t="s">
        <v>91</v>
      </c>
      <c r="D423" s="13"/>
      <c r="E423" s="20" t="s">
        <v>6</v>
      </c>
      <c r="F423" s="14">
        <f>F424</f>
        <v>23543.4</v>
      </c>
      <c r="G423" s="14">
        <f>G424</f>
        <v>23178.7</v>
      </c>
      <c r="H423" s="14">
        <f>H424</f>
        <v>23178.7</v>
      </c>
    </row>
    <row r="424" spans="1:8" s="4" customFormat="1" ht="15.6" x14ac:dyDescent="0.3">
      <c r="A424" s="31"/>
      <c r="B424" s="36"/>
      <c r="C424" s="15"/>
      <c r="D424" s="9" t="s">
        <v>24</v>
      </c>
      <c r="E424" s="70" t="s">
        <v>23</v>
      </c>
      <c r="F424" s="14">
        <v>23543.4</v>
      </c>
      <c r="G424" s="14">
        <v>23178.7</v>
      </c>
      <c r="H424" s="14">
        <v>23178.7</v>
      </c>
    </row>
    <row r="425" spans="1:8" s="4" customFormat="1" ht="15.6" x14ac:dyDescent="0.3">
      <c r="A425" s="31"/>
      <c r="B425" s="36"/>
      <c r="C425" s="15" t="s">
        <v>360</v>
      </c>
      <c r="D425" s="9"/>
      <c r="E425" s="70" t="s">
        <v>90</v>
      </c>
      <c r="F425" s="14">
        <f>F426</f>
        <v>0</v>
      </c>
      <c r="G425" s="14">
        <f>G426</f>
        <v>200</v>
      </c>
      <c r="H425" s="14">
        <f>H426</f>
        <v>200</v>
      </c>
    </row>
    <row r="426" spans="1:8" s="4" customFormat="1" ht="15.6" x14ac:dyDescent="0.3">
      <c r="A426" s="37"/>
      <c r="B426" s="36"/>
      <c r="C426" s="15"/>
      <c r="D426" s="9" t="s">
        <v>24</v>
      </c>
      <c r="E426" s="70" t="s">
        <v>23</v>
      </c>
      <c r="F426" s="14">
        <v>0</v>
      </c>
      <c r="G426" s="14">
        <v>200</v>
      </c>
      <c r="H426" s="14">
        <v>200</v>
      </c>
    </row>
    <row r="427" spans="1:8" s="4" customFormat="1" ht="27.6" x14ac:dyDescent="0.3">
      <c r="A427" s="37"/>
      <c r="B427" s="36"/>
      <c r="C427" s="15" t="s">
        <v>599</v>
      </c>
      <c r="D427" s="9"/>
      <c r="E427" s="70" t="s">
        <v>615</v>
      </c>
      <c r="F427" s="14">
        <f>F428</f>
        <v>2000.4</v>
      </c>
      <c r="G427" s="14">
        <f t="shared" ref="G427:H427" si="122">G428</f>
        <v>0</v>
      </c>
      <c r="H427" s="14">
        <f t="shared" si="122"/>
        <v>0</v>
      </c>
    </row>
    <row r="428" spans="1:8" s="4" customFormat="1" ht="15.6" x14ac:dyDescent="0.3">
      <c r="A428" s="37"/>
      <c r="B428" s="36"/>
      <c r="C428" s="15"/>
      <c r="D428" s="9" t="s">
        <v>24</v>
      </c>
      <c r="E428" s="70" t="s">
        <v>23</v>
      </c>
      <c r="F428" s="14">
        <v>2000.4</v>
      </c>
      <c r="G428" s="14">
        <v>0</v>
      </c>
      <c r="H428" s="14">
        <v>0</v>
      </c>
    </row>
    <row r="429" spans="1:8" s="4" customFormat="1" ht="15.6" x14ac:dyDescent="0.3">
      <c r="A429" s="31"/>
      <c r="B429" s="36"/>
      <c r="C429" s="15" t="s">
        <v>89</v>
      </c>
      <c r="D429" s="9"/>
      <c r="E429" s="70" t="s">
        <v>88</v>
      </c>
      <c r="F429" s="14">
        <f t="shared" ref="F429:H430" si="123">F430</f>
        <v>6906.6</v>
      </c>
      <c r="G429" s="14">
        <f t="shared" si="123"/>
        <v>6740.5</v>
      </c>
      <c r="H429" s="14">
        <f t="shared" si="123"/>
        <v>6740.5</v>
      </c>
    </row>
    <row r="430" spans="1:8" s="4" customFormat="1" ht="27.6" x14ac:dyDescent="0.3">
      <c r="A430" s="31"/>
      <c r="B430" s="36"/>
      <c r="C430" s="15" t="s">
        <v>87</v>
      </c>
      <c r="D430" s="13"/>
      <c r="E430" s="20" t="s">
        <v>6</v>
      </c>
      <c r="F430" s="14">
        <f t="shared" si="123"/>
        <v>6906.6</v>
      </c>
      <c r="G430" s="14">
        <f t="shared" si="123"/>
        <v>6740.5</v>
      </c>
      <c r="H430" s="14">
        <f t="shared" si="123"/>
        <v>6740.5</v>
      </c>
    </row>
    <row r="431" spans="1:8" s="4" customFormat="1" ht="15.6" x14ac:dyDescent="0.3">
      <c r="A431" s="31"/>
      <c r="B431" s="36"/>
      <c r="C431" s="15"/>
      <c r="D431" s="9" t="s">
        <v>24</v>
      </c>
      <c r="E431" s="70" t="s">
        <v>23</v>
      </c>
      <c r="F431" s="14">
        <v>6906.6</v>
      </c>
      <c r="G431" s="14">
        <v>6740.5</v>
      </c>
      <c r="H431" s="14">
        <v>6740.5</v>
      </c>
    </row>
    <row r="432" spans="1:8" s="4" customFormat="1" ht="15.6" x14ac:dyDescent="0.3">
      <c r="A432" s="31"/>
      <c r="B432" s="36"/>
      <c r="C432" s="15" t="s">
        <v>86</v>
      </c>
      <c r="D432" s="9"/>
      <c r="E432" s="70" t="s">
        <v>226</v>
      </c>
      <c r="F432" s="14">
        <f>F433+F435+F438</f>
        <v>37256.799999999996</v>
      </c>
      <c r="G432" s="14">
        <f t="shared" ref="G432:H432" si="124">G433+G435+G438</f>
        <v>35875.699999999997</v>
      </c>
      <c r="H432" s="14">
        <f t="shared" si="124"/>
        <v>35875.699999999997</v>
      </c>
    </row>
    <row r="433" spans="1:8" s="4" customFormat="1" ht="27.6" x14ac:dyDescent="0.3">
      <c r="A433" s="31"/>
      <c r="B433" s="36"/>
      <c r="C433" s="15" t="s">
        <v>225</v>
      </c>
      <c r="D433" s="13"/>
      <c r="E433" s="20" t="s">
        <v>6</v>
      </c>
      <c r="F433" s="14">
        <f>F434</f>
        <v>34959.199999999997</v>
      </c>
      <c r="G433" s="14">
        <f>G434</f>
        <v>33875.699999999997</v>
      </c>
      <c r="H433" s="14">
        <f>H434</f>
        <v>33875.699999999997</v>
      </c>
    </row>
    <row r="434" spans="1:8" s="4" customFormat="1" ht="15.6" x14ac:dyDescent="0.3">
      <c r="A434" s="31"/>
      <c r="B434" s="36"/>
      <c r="C434" s="15"/>
      <c r="D434" s="9" t="s">
        <v>24</v>
      </c>
      <c r="E434" s="70" t="s">
        <v>23</v>
      </c>
      <c r="F434" s="14">
        <v>34959.199999999997</v>
      </c>
      <c r="G434" s="14">
        <v>33875.699999999997</v>
      </c>
      <c r="H434" s="14">
        <v>33875.699999999997</v>
      </c>
    </row>
    <row r="435" spans="1:8" s="4" customFormat="1" ht="17.25" customHeight="1" x14ac:dyDescent="0.3">
      <c r="A435" s="31"/>
      <c r="B435" s="36"/>
      <c r="C435" s="15" t="s">
        <v>85</v>
      </c>
      <c r="D435" s="9"/>
      <c r="E435" s="20" t="s">
        <v>22</v>
      </c>
      <c r="F435" s="14">
        <f>F436+F437</f>
        <v>2000</v>
      </c>
      <c r="G435" s="14">
        <f t="shared" ref="G435:H435" si="125">G436+G437</f>
        <v>2000</v>
      </c>
      <c r="H435" s="14">
        <f t="shared" si="125"/>
        <v>2000</v>
      </c>
    </row>
    <row r="436" spans="1:8" s="4" customFormat="1" ht="16.5" customHeight="1" x14ac:dyDescent="0.3">
      <c r="A436" s="31"/>
      <c r="B436" s="36"/>
      <c r="C436" s="22"/>
      <c r="D436" s="9" t="s">
        <v>3</v>
      </c>
      <c r="E436" s="70" t="s">
        <v>222</v>
      </c>
      <c r="F436" s="14">
        <v>740.4</v>
      </c>
      <c r="G436" s="14">
        <v>740.4</v>
      </c>
      <c r="H436" s="14">
        <v>740.4</v>
      </c>
    </row>
    <row r="437" spans="1:8" s="4" customFormat="1" ht="16.5" customHeight="1" x14ac:dyDescent="0.3">
      <c r="A437" s="31"/>
      <c r="B437" s="36"/>
      <c r="C437" s="22"/>
      <c r="D437" s="9" t="s">
        <v>24</v>
      </c>
      <c r="E437" s="70" t="s">
        <v>23</v>
      </c>
      <c r="F437" s="14">
        <v>1259.5999999999999</v>
      </c>
      <c r="G437" s="14">
        <v>1259.5999999999999</v>
      </c>
      <c r="H437" s="14">
        <v>1259.5999999999999</v>
      </c>
    </row>
    <row r="438" spans="1:8" s="4" customFormat="1" ht="33.75" customHeight="1" x14ac:dyDescent="0.3">
      <c r="A438" s="31"/>
      <c r="B438" s="36"/>
      <c r="C438" s="13" t="s">
        <v>638</v>
      </c>
      <c r="D438" s="9"/>
      <c r="E438" s="70" t="s">
        <v>639</v>
      </c>
      <c r="F438" s="14">
        <f>F439</f>
        <v>297.60000000000002</v>
      </c>
      <c r="G438" s="14">
        <f t="shared" ref="G438:H438" si="126">G439</f>
        <v>0</v>
      </c>
      <c r="H438" s="14">
        <f t="shared" si="126"/>
        <v>0</v>
      </c>
    </row>
    <row r="439" spans="1:8" s="4" customFormat="1" ht="16.5" customHeight="1" x14ac:dyDescent="0.3">
      <c r="A439" s="31"/>
      <c r="B439" s="36"/>
      <c r="C439" s="13"/>
      <c r="D439" s="9" t="s">
        <v>24</v>
      </c>
      <c r="E439" s="70" t="s">
        <v>23</v>
      </c>
      <c r="F439" s="14">
        <v>297.60000000000002</v>
      </c>
      <c r="G439" s="14">
        <v>0</v>
      </c>
      <c r="H439" s="14">
        <v>0</v>
      </c>
    </row>
    <row r="440" spans="1:8" s="4" customFormat="1" ht="27.6" x14ac:dyDescent="0.3">
      <c r="A440" s="31"/>
      <c r="B440" s="36"/>
      <c r="C440" s="15" t="s">
        <v>487</v>
      </c>
      <c r="D440" s="13"/>
      <c r="E440" s="70" t="s">
        <v>488</v>
      </c>
      <c r="F440" s="14">
        <f>F443+F441</f>
        <v>2653.5</v>
      </c>
      <c r="G440" s="14">
        <f t="shared" ref="G440:H440" si="127">G443+G441</f>
        <v>0</v>
      </c>
      <c r="H440" s="14">
        <f t="shared" si="127"/>
        <v>0</v>
      </c>
    </row>
    <row r="441" spans="1:8" s="4" customFormat="1" ht="27.6" x14ac:dyDescent="0.3">
      <c r="A441" s="31"/>
      <c r="B441" s="36"/>
      <c r="C441" s="15" t="s">
        <v>672</v>
      </c>
      <c r="D441" s="13"/>
      <c r="E441" s="70" t="s">
        <v>6</v>
      </c>
      <c r="F441" s="14">
        <f>F442</f>
        <v>800</v>
      </c>
      <c r="G441" s="14">
        <f t="shared" ref="G441:H441" si="128">G442</f>
        <v>0</v>
      </c>
      <c r="H441" s="14">
        <f t="shared" si="128"/>
        <v>0</v>
      </c>
    </row>
    <row r="442" spans="1:8" s="4" customFormat="1" ht="15.6" x14ac:dyDescent="0.3">
      <c r="A442" s="31"/>
      <c r="B442" s="36"/>
      <c r="C442" s="15"/>
      <c r="D442" s="13">
        <v>600</v>
      </c>
      <c r="E442" s="70" t="s">
        <v>23</v>
      </c>
      <c r="F442" s="14">
        <v>800</v>
      </c>
      <c r="G442" s="14">
        <v>0</v>
      </c>
      <c r="H442" s="14">
        <v>0</v>
      </c>
    </row>
    <row r="443" spans="1:8" s="4" customFormat="1" ht="20.25" customHeight="1" x14ac:dyDescent="0.3">
      <c r="A443" s="31"/>
      <c r="B443" s="36"/>
      <c r="C443" s="15" t="s">
        <v>664</v>
      </c>
      <c r="D443" s="13"/>
      <c r="E443" s="20" t="s">
        <v>665</v>
      </c>
      <c r="F443" s="14">
        <f t="shared" ref="F443" si="129">F444</f>
        <v>1853.5</v>
      </c>
      <c r="G443" s="14">
        <f>G444</f>
        <v>0</v>
      </c>
      <c r="H443" s="14">
        <f>H444</f>
        <v>0</v>
      </c>
    </row>
    <row r="444" spans="1:8" s="4" customFormat="1" ht="15.6" x14ac:dyDescent="0.3">
      <c r="A444" s="31"/>
      <c r="B444" s="36"/>
      <c r="C444" s="15"/>
      <c r="D444" s="9" t="s">
        <v>24</v>
      </c>
      <c r="E444" s="70" t="s">
        <v>23</v>
      </c>
      <c r="F444" s="14">
        <v>1853.5</v>
      </c>
      <c r="G444" s="14">
        <v>0</v>
      </c>
      <c r="H444" s="14">
        <v>0</v>
      </c>
    </row>
    <row r="445" spans="1:8" s="4" customFormat="1" ht="15.6" x14ac:dyDescent="0.3">
      <c r="A445" s="31"/>
      <c r="B445" s="36"/>
      <c r="C445" s="15" t="s">
        <v>640</v>
      </c>
      <c r="D445" s="9"/>
      <c r="E445" s="70" t="s">
        <v>641</v>
      </c>
      <c r="F445" s="14">
        <f>F446</f>
        <v>0.1</v>
      </c>
      <c r="G445" s="14">
        <f t="shared" ref="G445:H446" si="130">G446</f>
        <v>0</v>
      </c>
      <c r="H445" s="14">
        <f t="shared" si="130"/>
        <v>0</v>
      </c>
    </row>
    <row r="446" spans="1:8" s="4" customFormat="1" ht="27.6" x14ac:dyDescent="0.3">
      <c r="A446" s="31"/>
      <c r="B446" s="36"/>
      <c r="C446" s="15" t="s">
        <v>642</v>
      </c>
      <c r="D446" s="9"/>
      <c r="E446" s="70" t="s">
        <v>643</v>
      </c>
      <c r="F446" s="14">
        <f>F447</f>
        <v>0.1</v>
      </c>
      <c r="G446" s="14">
        <f t="shared" si="130"/>
        <v>0</v>
      </c>
      <c r="H446" s="14">
        <f t="shared" si="130"/>
        <v>0</v>
      </c>
    </row>
    <row r="447" spans="1:8" s="4" customFormat="1" ht="15.6" x14ac:dyDescent="0.3">
      <c r="A447" s="31"/>
      <c r="B447" s="36"/>
      <c r="C447" s="15"/>
      <c r="D447" s="9" t="s">
        <v>24</v>
      </c>
      <c r="E447" s="70" t="s">
        <v>23</v>
      </c>
      <c r="F447" s="14">
        <v>0.1</v>
      </c>
      <c r="G447" s="14">
        <v>0</v>
      </c>
      <c r="H447" s="14">
        <v>0</v>
      </c>
    </row>
    <row r="448" spans="1:8" s="4" customFormat="1" ht="30" customHeight="1" x14ac:dyDescent="0.3">
      <c r="A448" s="31"/>
      <c r="B448" s="36"/>
      <c r="C448" s="17" t="s">
        <v>70</v>
      </c>
      <c r="D448" s="13"/>
      <c r="E448" s="68" t="s">
        <v>246</v>
      </c>
      <c r="F448" s="14">
        <f t="shared" ref="F448:H451" si="131">F449</f>
        <v>75</v>
      </c>
      <c r="G448" s="14">
        <f t="shared" si="131"/>
        <v>75</v>
      </c>
      <c r="H448" s="14">
        <f t="shared" si="131"/>
        <v>75</v>
      </c>
    </row>
    <row r="449" spans="1:8" s="4" customFormat="1" ht="31.5" customHeight="1" x14ac:dyDescent="0.3">
      <c r="A449" s="31"/>
      <c r="B449" s="36"/>
      <c r="C449" s="15" t="s">
        <v>69</v>
      </c>
      <c r="D449" s="13"/>
      <c r="E449" s="70" t="s">
        <v>388</v>
      </c>
      <c r="F449" s="14">
        <f t="shared" si="131"/>
        <v>75</v>
      </c>
      <c r="G449" s="14">
        <f t="shared" si="131"/>
        <v>75</v>
      </c>
      <c r="H449" s="14">
        <f t="shared" si="131"/>
        <v>75</v>
      </c>
    </row>
    <row r="450" spans="1:8" s="4" customFormat="1" ht="30" customHeight="1" x14ac:dyDescent="0.3">
      <c r="A450" s="31"/>
      <c r="B450" s="36"/>
      <c r="C450" s="15" t="s">
        <v>68</v>
      </c>
      <c r="D450" s="9"/>
      <c r="E450" s="71" t="s">
        <v>424</v>
      </c>
      <c r="F450" s="14">
        <f t="shared" si="131"/>
        <v>75</v>
      </c>
      <c r="G450" s="14">
        <f t="shared" si="131"/>
        <v>75</v>
      </c>
      <c r="H450" s="14">
        <f t="shared" si="131"/>
        <v>75</v>
      </c>
    </row>
    <row r="451" spans="1:8" s="4" customFormat="1" ht="18.75" customHeight="1" x14ac:dyDescent="0.3">
      <c r="A451" s="31"/>
      <c r="B451" s="36"/>
      <c r="C451" s="15" t="s">
        <v>418</v>
      </c>
      <c r="D451" s="9"/>
      <c r="E451" s="20" t="s">
        <v>425</v>
      </c>
      <c r="F451" s="14">
        <f t="shared" si="131"/>
        <v>75</v>
      </c>
      <c r="G451" s="14">
        <f t="shared" si="131"/>
        <v>75</v>
      </c>
      <c r="H451" s="14">
        <f t="shared" si="131"/>
        <v>75</v>
      </c>
    </row>
    <row r="452" spans="1:8" s="4" customFormat="1" ht="15.75" customHeight="1" x14ac:dyDescent="0.3">
      <c r="A452" s="31"/>
      <c r="B452" s="36"/>
      <c r="C452" s="13"/>
      <c r="D452" s="9" t="s">
        <v>3</v>
      </c>
      <c r="E452" s="70" t="s">
        <v>222</v>
      </c>
      <c r="F452" s="14">
        <v>75</v>
      </c>
      <c r="G452" s="14">
        <v>75</v>
      </c>
      <c r="H452" s="14">
        <v>75</v>
      </c>
    </row>
    <row r="453" spans="1:8" s="16" customFormat="1" ht="27.6" x14ac:dyDescent="0.3">
      <c r="A453" s="37"/>
      <c r="B453" s="47"/>
      <c r="C453" s="17" t="s">
        <v>37</v>
      </c>
      <c r="D453" s="13"/>
      <c r="E453" s="64" t="s">
        <v>325</v>
      </c>
      <c r="F453" s="6">
        <f>F454</f>
        <v>25</v>
      </c>
      <c r="G453" s="6">
        <f t="shared" ref="G453:H453" si="132">G454</f>
        <v>25</v>
      </c>
      <c r="H453" s="6">
        <f t="shared" si="132"/>
        <v>25</v>
      </c>
    </row>
    <row r="454" spans="1:8" s="4" customFormat="1" ht="27.6" x14ac:dyDescent="0.3">
      <c r="A454" s="31"/>
      <c r="B454" s="36"/>
      <c r="C454" s="15" t="s">
        <v>36</v>
      </c>
      <c r="D454" s="9"/>
      <c r="E454" s="70" t="s">
        <v>483</v>
      </c>
      <c r="F454" s="14">
        <f t="shared" ref="F454:H455" si="133">F455</f>
        <v>25</v>
      </c>
      <c r="G454" s="14">
        <f t="shared" si="133"/>
        <v>25</v>
      </c>
      <c r="H454" s="14">
        <f t="shared" si="133"/>
        <v>25</v>
      </c>
    </row>
    <row r="455" spans="1:8" s="4" customFormat="1" ht="33" customHeight="1" x14ac:dyDescent="0.3">
      <c r="A455" s="31"/>
      <c r="B455" s="36"/>
      <c r="C455" s="15" t="s">
        <v>326</v>
      </c>
      <c r="D455" s="9"/>
      <c r="E455" s="70" t="s">
        <v>484</v>
      </c>
      <c r="F455" s="14">
        <f t="shared" si="133"/>
        <v>25</v>
      </c>
      <c r="G455" s="14">
        <f t="shared" si="133"/>
        <v>25</v>
      </c>
      <c r="H455" s="14">
        <f t="shared" si="133"/>
        <v>25</v>
      </c>
    </row>
    <row r="456" spans="1:8" s="4" customFormat="1" ht="15.6" x14ac:dyDescent="0.3">
      <c r="A456" s="31"/>
      <c r="B456" s="36"/>
      <c r="C456" s="15" t="s">
        <v>327</v>
      </c>
      <c r="D456" s="22"/>
      <c r="E456" s="21" t="s">
        <v>22</v>
      </c>
      <c r="F456" s="14">
        <f>F457+F458</f>
        <v>25</v>
      </c>
      <c r="G456" s="14">
        <f t="shared" ref="G456:H456" si="134">G457+G458</f>
        <v>25</v>
      </c>
      <c r="H456" s="14">
        <f t="shared" si="134"/>
        <v>25</v>
      </c>
    </row>
    <row r="457" spans="1:8" s="4" customFormat="1" ht="16.5" customHeight="1" x14ac:dyDescent="0.3">
      <c r="A457" s="31"/>
      <c r="B457" s="36"/>
      <c r="C457" s="22"/>
      <c r="D457" s="9" t="s">
        <v>3</v>
      </c>
      <c r="E457" s="70" t="s">
        <v>222</v>
      </c>
      <c r="F457" s="14">
        <v>18</v>
      </c>
      <c r="G457" s="14">
        <v>18</v>
      </c>
      <c r="H457" s="14">
        <v>18</v>
      </c>
    </row>
    <row r="458" spans="1:8" s="4" customFormat="1" ht="16.5" customHeight="1" x14ac:dyDescent="0.3">
      <c r="A458" s="31"/>
      <c r="B458" s="36"/>
      <c r="C458" s="22"/>
      <c r="D458" s="9" t="s">
        <v>24</v>
      </c>
      <c r="E458" s="70" t="s">
        <v>23</v>
      </c>
      <c r="F458" s="14">
        <v>7</v>
      </c>
      <c r="G458" s="14">
        <v>7</v>
      </c>
      <c r="H458" s="14">
        <v>7</v>
      </c>
    </row>
    <row r="459" spans="1:8" s="34" customFormat="1" ht="18" customHeight="1" x14ac:dyDescent="0.25">
      <c r="A459" s="30"/>
      <c r="B459" s="22" t="s">
        <v>188</v>
      </c>
      <c r="C459" s="32"/>
      <c r="D459" s="32"/>
      <c r="E459" s="19" t="s">
        <v>189</v>
      </c>
      <c r="F459" s="33">
        <f t="shared" ref="F459:H462" si="135">F460</f>
        <v>7083.9000000000005</v>
      </c>
      <c r="G459" s="33">
        <f t="shared" si="135"/>
        <v>7327.9000000000005</v>
      </c>
      <c r="H459" s="33">
        <f t="shared" si="135"/>
        <v>7327.9000000000005</v>
      </c>
    </row>
    <row r="460" spans="1:8" s="4" customFormat="1" ht="29.25" customHeight="1" x14ac:dyDescent="0.3">
      <c r="A460" s="31"/>
      <c r="B460" s="36"/>
      <c r="C460" s="17" t="s">
        <v>95</v>
      </c>
      <c r="D460" s="13"/>
      <c r="E460" s="68" t="s">
        <v>224</v>
      </c>
      <c r="F460" s="14">
        <f>F461</f>
        <v>7083.9000000000005</v>
      </c>
      <c r="G460" s="14">
        <f>G461</f>
        <v>7327.9000000000005</v>
      </c>
      <c r="H460" s="14">
        <f>H461</f>
        <v>7327.9000000000005</v>
      </c>
    </row>
    <row r="461" spans="1:8" s="4" customFormat="1" ht="15.6" x14ac:dyDescent="0.3">
      <c r="A461" s="31"/>
      <c r="B461" s="36"/>
      <c r="C461" s="15" t="s">
        <v>237</v>
      </c>
      <c r="D461" s="9"/>
      <c r="E461" s="20" t="s">
        <v>32</v>
      </c>
      <c r="F461" s="24">
        <f t="shared" si="135"/>
        <v>7083.9000000000005</v>
      </c>
      <c r="G461" s="24">
        <f t="shared" si="135"/>
        <v>7327.9000000000005</v>
      </c>
      <c r="H461" s="24">
        <f t="shared" si="135"/>
        <v>7327.9000000000005</v>
      </c>
    </row>
    <row r="462" spans="1:8" s="4" customFormat="1" ht="17.25" customHeight="1" x14ac:dyDescent="0.3">
      <c r="A462" s="31"/>
      <c r="B462" s="41"/>
      <c r="C462" s="15" t="s">
        <v>238</v>
      </c>
      <c r="D462" s="9"/>
      <c r="E462" s="20" t="s">
        <v>30</v>
      </c>
      <c r="F462" s="24">
        <f t="shared" si="135"/>
        <v>7083.9000000000005</v>
      </c>
      <c r="G462" s="24">
        <f t="shared" si="135"/>
        <v>7327.9000000000005</v>
      </c>
      <c r="H462" s="24">
        <f t="shared" si="135"/>
        <v>7327.9000000000005</v>
      </c>
    </row>
    <row r="463" spans="1:8" s="4" customFormat="1" ht="15.6" x14ac:dyDescent="0.3">
      <c r="A463" s="31"/>
      <c r="B463" s="36"/>
      <c r="C463" s="15" t="s">
        <v>239</v>
      </c>
      <c r="D463" s="13"/>
      <c r="E463" s="20" t="s">
        <v>16</v>
      </c>
      <c r="F463" s="14">
        <f>F464+F465+F466</f>
        <v>7083.9000000000005</v>
      </c>
      <c r="G463" s="14">
        <f>G464+G465+G466</f>
        <v>7327.9000000000005</v>
      </c>
      <c r="H463" s="14">
        <f>H464+H465+H466</f>
        <v>7327.9000000000005</v>
      </c>
    </row>
    <row r="464" spans="1:8" s="4" customFormat="1" ht="41.4" x14ac:dyDescent="0.3">
      <c r="A464" s="31"/>
      <c r="B464" s="36"/>
      <c r="C464" s="13"/>
      <c r="D464" s="9" t="s">
        <v>5</v>
      </c>
      <c r="E464" s="70" t="s">
        <v>364</v>
      </c>
      <c r="F464" s="14">
        <v>6728.5</v>
      </c>
      <c r="G464" s="14">
        <v>6972.5</v>
      </c>
      <c r="H464" s="14">
        <v>6972.5</v>
      </c>
    </row>
    <row r="465" spans="1:8" s="4" customFormat="1" ht="18" customHeight="1" x14ac:dyDescent="0.3">
      <c r="A465" s="31"/>
      <c r="B465" s="36"/>
      <c r="C465" s="13"/>
      <c r="D465" s="9" t="s">
        <v>3</v>
      </c>
      <c r="E465" s="70" t="s">
        <v>222</v>
      </c>
      <c r="F465" s="14">
        <v>354.1</v>
      </c>
      <c r="G465" s="14">
        <v>354.1</v>
      </c>
      <c r="H465" s="14">
        <v>354.1</v>
      </c>
    </row>
    <row r="466" spans="1:8" s="4" customFormat="1" ht="15.6" x14ac:dyDescent="0.3">
      <c r="A466" s="31"/>
      <c r="B466" s="36"/>
      <c r="C466" s="13"/>
      <c r="D466" s="9" t="s">
        <v>2</v>
      </c>
      <c r="E466" s="70" t="s">
        <v>1</v>
      </c>
      <c r="F466" s="14">
        <v>1.3</v>
      </c>
      <c r="G466" s="14">
        <v>1.3</v>
      </c>
      <c r="H466" s="14">
        <v>1.3</v>
      </c>
    </row>
    <row r="467" spans="1:8" s="4" customFormat="1" ht="15.6" x14ac:dyDescent="0.25">
      <c r="A467" s="31"/>
      <c r="B467" s="13">
        <v>1000</v>
      </c>
      <c r="C467" s="13"/>
      <c r="D467" s="9"/>
      <c r="E467" s="70" t="s">
        <v>176</v>
      </c>
      <c r="F467" s="44">
        <f t="shared" ref="F467:H470" si="136">F468</f>
        <v>108.5</v>
      </c>
      <c r="G467" s="44">
        <f t="shared" si="136"/>
        <v>20.3</v>
      </c>
      <c r="H467" s="44">
        <f t="shared" si="136"/>
        <v>20.3</v>
      </c>
    </row>
    <row r="468" spans="1:8" s="4" customFormat="1" ht="15.6" x14ac:dyDescent="0.25">
      <c r="A468" s="31"/>
      <c r="B468" s="13">
        <v>1003</v>
      </c>
      <c r="C468" s="13"/>
      <c r="D468" s="9"/>
      <c r="E468" s="70" t="s">
        <v>190</v>
      </c>
      <c r="F468" s="44">
        <f t="shared" si="136"/>
        <v>108.5</v>
      </c>
      <c r="G468" s="44">
        <f t="shared" si="136"/>
        <v>20.3</v>
      </c>
      <c r="H468" s="44">
        <f t="shared" si="136"/>
        <v>20.3</v>
      </c>
    </row>
    <row r="469" spans="1:8" s="4" customFormat="1" ht="33.75" customHeight="1" x14ac:dyDescent="0.3">
      <c r="A469" s="31"/>
      <c r="B469" s="36"/>
      <c r="C469" s="17" t="s">
        <v>95</v>
      </c>
      <c r="D469" s="13"/>
      <c r="E469" s="68" t="s">
        <v>224</v>
      </c>
      <c r="F469" s="14">
        <f t="shared" si="136"/>
        <v>108.5</v>
      </c>
      <c r="G469" s="14">
        <f t="shared" si="136"/>
        <v>20.3</v>
      </c>
      <c r="H469" s="14">
        <f t="shared" si="136"/>
        <v>20.3</v>
      </c>
    </row>
    <row r="470" spans="1:8" s="4" customFormat="1" ht="15.75" customHeight="1" x14ac:dyDescent="0.3">
      <c r="A470" s="31"/>
      <c r="B470" s="36"/>
      <c r="C470" s="15" t="s">
        <v>94</v>
      </c>
      <c r="D470" s="13"/>
      <c r="E470" s="70" t="s">
        <v>486</v>
      </c>
      <c r="F470" s="14">
        <f t="shared" si="136"/>
        <v>108.5</v>
      </c>
      <c r="G470" s="14">
        <f t="shared" si="136"/>
        <v>20.3</v>
      </c>
      <c r="H470" s="14">
        <f t="shared" si="136"/>
        <v>20.3</v>
      </c>
    </row>
    <row r="471" spans="1:8" s="4" customFormat="1" ht="30" customHeight="1" x14ac:dyDescent="0.3">
      <c r="A471" s="31"/>
      <c r="B471" s="36"/>
      <c r="C471" s="15" t="s">
        <v>229</v>
      </c>
      <c r="D471" s="9"/>
      <c r="E471" s="20" t="s">
        <v>230</v>
      </c>
      <c r="F471" s="14">
        <f>F472+F474</f>
        <v>108.5</v>
      </c>
      <c r="G471" s="14">
        <f t="shared" ref="G471:H471" si="137">G472+G474</f>
        <v>20.3</v>
      </c>
      <c r="H471" s="14">
        <f t="shared" si="137"/>
        <v>20.3</v>
      </c>
    </row>
    <row r="472" spans="1:8" s="4" customFormat="1" ht="65.25" customHeight="1" x14ac:dyDescent="0.3">
      <c r="A472" s="31"/>
      <c r="B472" s="36"/>
      <c r="C472" s="15" t="s">
        <v>231</v>
      </c>
      <c r="D472" s="9"/>
      <c r="E472" s="20" t="s">
        <v>81</v>
      </c>
      <c r="F472" s="14">
        <f>F473</f>
        <v>20.3</v>
      </c>
      <c r="G472" s="14">
        <f>G473</f>
        <v>20.3</v>
      </c>
      <c r="H472" s="14">
        <f>H473</f>
        <v>20.3</v>
      </c>
    </row>
    <row r="473" spans="1:8" s="4" customFormat="1" ht="31.5" customHeight="1" x14ac:dyDescent="0.3">
      <c r="A473" s="31"/>
      <c r="B473" s="36"/>
      <c r="C473" s="13"/>
      <c r="D473" s="9" t="s">
        <v>24</v>
      </c>
      <c r="E473" s="70" t="s">
        <v>23</v>
      </c>
      <c r="F473" s="14">
        <v>20.3</v>
      </c>
      <c r="G473" s="14">
        <v>20.3</v>
      </c>
      <c r="H473" s="14">
        <v>20.3</v>
      </c>
    </row>
    <row r="474" spans="1:8" s="4" customFormat="1" ht="30.75" customHeight="1" x14ac:dyDescent="0.3">
      <c r="A474" s="31"/>
      <c r="B474" s="36"/>
      <c r="C474" s="15" t="s">
        <v>670</v>
      </c>
      <c r="D474" s="9"/>
      <c r="E474" s="20" t="s">
        <v>671</v>
      </c>
      <c r="F474" s="14">
        <f>F475</f>
        <v>88.2</v>
      </c>
      <c r="G474" s="14">
        <f t="shared" ref="G474:H474" si="138">G475</f>
        <v>0</v>
      </c>
      <c r="H474" s="14">
        <f t="shared" si="138"/>
        <v>0</v>
      </c>
    </row>
    <row r="475" spans="1:8" s="4" customFormat="1" ht="22.5" customHeight="1" x14ac:dyDescent="0.3">
      <c r="A475" s="31"/>
      <c r="B475" s="36"/>
      <c r="C475" s="13"/>
      <c r="D475" s="9" t="s">
        <v>3</v>
      </c>
      <c r="E475" s="70" t="s">
        <v>222</v>
      </c>
      <c r="F475" s="14">
        <v>88.2</v>
      </c>
      <c r="G475" s="14">
        <v>0</v>
      </c>
      <c r="H475" s="14">
        <v>0</v>
      </c>
    </row>
    <row r="476" spans="1:8" s="4" customFormat="1" ht="16.5" customHeight="1" x14ac:dyDescent="0.25">
      <c r="A476" s="30"/>
      <c r="B476" s="13">
        <v>1100</v>
      </c>
      <c r="C476" s="10"/>
      <c r="D476" s="10"/>
      <c r="E476" s="19" t="s">
        <v>178</v>
      </c>
      <c r="F476" s="45">
        <f>F477</f>
        <v>24141</v>
      </c>
      <c r="G476" s="45">
        <f t="shared" ref="G476:H476" si="139">G477</f>
        <v>23804.199999999997</v>
      </c>
      <c r="H476" s="45">
        <f t="shared" si="139"/>
        <v>23804.199999999997</v>
      </c>
    </row>
    <row r="477" spans="1:8" s="4" customFormat="1" ht="16.5" customHeight="1" x14ac:dyDescent="0.25">
      <c r="A477" s="30"/>
      <c r="B477" s="13">
        <v>1101</v>
      </c>
      <c r="C477" s="10"/>
      <c r="D477" s="10"/>
      <c r="E477" s="19" t="s">
        <v>179</v>
      </c>
      <c r="F477" s="45">
        <f t="shared" ref="F477:H478" si="140">F478</f>
        <v>24141</v>
      </c>
      <c r="G477" s="45">
        <f t="shared" si="140"/>
        <v>23804.199999999997</v>
      </c>
      <c r="H477" s="45">
        <f t="shared" si="140"/>
        <v>23804.199999999997</v>
      </c>
    </row>
    <row r="478" spans="1:8" s="4" customFormat="1" ht="31.5" customHeight="1" x14ac:dyDescent="0.3">
      <c r="A478" s="31"/>
      <c r="B478" s="13"/>
      <c r="C478" s="17" t="s">
        <v>77</v>
      </c>
      <c r="D478" s="29"/>
      <c r="E478" s="63" t="s">
        <v>240</v>
      </c>
      <c r="F478" s="14">
        <f t="shared" si="140"/>
        <v>24141</v>
      </c>
      <c r="G478" s="14">
        <f t="shared" si="140"/>
        <v>23804.199999999997</v>
      </c>
      <c r="H478" s="14">
        <f t="shared" si="140"/>
        <v>23804.199999999997</v>
      </c>
    </row>
    <row r="479" spans="1:8" s="4" customFormat="1" ht="15.6" x14ac:dyDescent="0.3">
      <c r="A479" s="31"/>
      <c r="B479" s="36"/>
      <c r="C479" s="15" t="s">
        <v>76</v>
      </c>
      <c r="D479" s="26"/>
      <c r="E479" s="20" t="s">
        <v>75</v>
      </c>
      <c r="F479" s="14">
        <f>F480+F485+F488+F491</f>
        <v>24141</v>
      </c>
      <c r="G479" s="14">
        <f t="shared" ref="G479:H479" si="141">G480+G485+G488+G491</f>
        <v>23804.199999999997</v>
      </c>
      <c r="H479" s="14">
        <f t="shared" si="141"/>
        <v>23804.199999999997</v>
      </c>
    </row>
    <row r="480" spans="1:8" s="4" customFormat="1" ht="27.6" x14ac:dyDescent="0.3">
      <c r="A480" s="31"/>
      <c r="B480" s="36"/>
      <c r="C480" s="15" t="s">
        <v>74</v>
      </c>
      <c r="D480" s="15"/>
      <c r="E480" s="20" t="s">
        <v>241</v>
      </c>
      <c r="F480" s="14">
        <f>F481</f>
        <v>1262.6000000000001</v>
      </c>
      <c r="G480" s="14">
        <f>G481</f>
        <v>1262.6000000000001</v>
      </c>
      <c r="H480" s="14">
        <f>H481</f>
        <v>1262.6000000000001</v>
      </c>
    </row>
    <row r="481" spans="1:8" s="4" customFormat="1" ht="17.25" customHeight="1" x14ac:dyDescent="0.3">
      <c r="A481" s="31"/>
      <c r="B481" s="36"/>
      <c r="C481" s="15" t="s">
        <v>73</v>
      </c>
      <c r="D481" s="9"/>
      <c r="E481" s="20" t="s">
        <v>22</v>
      </c>
      <c r="F481" s="14">
        <f>F483+F484+F482</f>
        <v>1262.6000000000001</v>
      </c>
      <c r="G481" s="14">
        <f t="shared" ref="G481:H481" si="142">G483+G484+G482</f>
        <v>1262.6000000000001</v>
      </c>
      <c r="H481" s="14">
        <f t="shared" si="142"/>
        <v>1262.6000000000001</v>
      </c>
    </row>
    <row r="482" spans="1:8" s="4" customFormat="1" ht="45.75" customHeight="1" x14ac:dyDescent="0.3">
      <c r="A482" s="31"/>
      <c r="B482" s="36"/>
      <c r="C482" s="9"/>
      <c r="D482" s="9" t="s">
        <v>5</v>
      </c>
      <c r="E482" s="70" t="s">
        <v>364</v>
      </c>
      <c r="F482" s="14">
        <v>370.2</v>
      </c>
      <c r="G482" s="14">
        <v>370.2</v>
      </c>
      <c r="H482" s="14">
        <v>370.2</v>
      </c>
    </row>
    <row r="483" spans="1:8" s="4" customFormat="1" ht="18.75" customHeight="1" x14ac:dyDescent="0.3">
      <c r="A483" s="31"/>
      <c r="B483" s="36"/>
      <c r="C483" s="9"/>
      <c r="D483" s="9" t="s">
        <v>3</v>
      </c>
      <c r="E483" s="70" t="s">
        <v>222</v>
      </c>
      <c r="F483" s="14">
        <v>369.8</v>
      </c>
      <c r="G483" s="14">
        <v>369.8</v>
      </c>
      <c r="H483" s="14">
        <v>369.8</v>
      </c>
    </row>
    <row r="484" spans="1:8" s="4" customFormat="1" ht="15.6" x14ac:dyDescent="0.3">
      <c r="A484" s="31"/>
      <c r="B484" s="36"/>
      <c r="C484" s="13"/>
      <c r="D484" s="9" t="s">
        <v>24</v>
      </c>
      <c r="E484" s="70" t="s">
        <v>23</v>
      </c>
      <c r="F484" s="14">
        <v>522.6</v>
      </c>
      <c r="G484" s="14">
        <v>522.6</v>
      </c>
      <c r="H484" s="14">
        <v>522.6</v>
      </c>
    </row>
    <row r="485" spans="1:8" s="4" customFormat="1" ht="31.5" customHeight="1" x14ac:dyDescent="0.3">
      <c r="A485" s="31"/>
      <c r="B485" s="36"/>
      <c r="C485" s="15" t="s">
        <v>72</v>
      </c>
      <c r="D485" s="9"/>
      <c r="E485" s="20" t="s">
        <v>242</v>
      </c>
      <c r="F485" s="14">
        <f t="shared" ref="F485:H486" si="143">F486</f>
        <v>600</v>
      </c>
      <c r="G485" s="14">
        <f t="shared" si="143"/>
        <v>600</v>
      </c>
      <c r="H485" s="14">
        <f t="shared" si="143"/>
        <v>600</v>
      </c>
    </row>
    <row r="486" spans="1:8" s="4" customFormat="1" ht="15.6" x14ac:dyDescent="0.3">
      <c r="A486" s="31"/>
      <c r="B486" s="36"/>
      <c r="C486" s="15" t="s">
        <v>243</v>
      </c>
      <c r="D486" s="13"/>
      <c r="E486" s="20" t="s">
        <v>22</v>
      </c>
      <c r="F486" s="14">
        <f t="shared" si="143"/>
        <v>600</v>
      </c>
      <c r="G486" s="14">
        <f t="shared" si="143"/>
        <v>600</v>
      </c>
      <c r="H486" s="14">
        <f t="shared" si="143"/>
        <v>600</v>
      </c>
    </row>
    <row r="487" spans="1:8" s="4" customFormat="1" ht="15.6" x14ac:dyDescent="0.3">
      <c r="A487" s="31"/>
      <c r="B487" s="36"/>
      <c r="C487" s="13"/>
      <c r="D487" s="9" t="s">
        <v>24</v>
      </c>
      <c r="E487" s="70" t="s">
        <v>23</v>
      </c>
      <c r="F487" s="14">
        <v>600</v>
      </c>
      <c r="G487" s="14">
        <v>600</v>
      </c>
      <c r="H487" s="14">
        <v>600</v>
      </c>
    </row>
    <row r="488" spans="1:8" s="4" customFormat="1" ht="31.5" customHeight="1" x14ac:dyDescent="0.3">
      <c r="A488" s="31"/>
      <c r="B488" s="36"/>
      <c r="C488" s="15" t="s">
        <v>244</v>
      </c>
      <c r="D488" s="9"/>
      <c r="E488" s="20" t="s">
        <v>454</v>
      </c>
      <c r="F488" s="14">
        <f t="shared" ref="F488:H489" si="144">F489</f>
        <v>22178.400000000001</v>
      </c>
      <c r="G488" s="14">
        <f t="shared" si="144"/>
        <v>21941.599999999999</v>
      </c>
      <c r="H488" s="14">
        <f t="shared" si="144"/>
        <v>21941.599999999999</v>
      </c>
    </row>
    <row r="489" spans="1:8" s="4" customFormat="1" ht="27.6" x14ac:dyDescent="0.3">
      <c r="A489" s="31"/>
      <c r="B489" s="36"/>
      <c r="C489" s="15" t="s">
        <v>245</v>
      </c>
      <c r="D489" s="13"/>
      <c r="E489" s="20" t="s">
        <v>6</v>
      </c>
      <c r="F489" s="14">
        <f t="shared" si="144"/>
        <v>22178.400000000001</v>
      </c>
      <c r="G489" s="14">
        <f t="shared" si="144"/>
        <v>21941.599999999999</v>
      </c>
      <c r="H489" s="14">
        <f t="shared" si="144"/>
        <v>21941.599999999999</v>
      </c>
    </row>
    <row r="490" spans="1:8" s="4" customFormat="1" ht="18.75" customHeight="1" x14ac:dyDescent="0.3">
      <c r="A490" s="31"/>
      <c r="B490" s="36"/>
      <c r="C490" s="13"/>
      <c r="D490" s="9" t="s">
        <v>24</v>
      </c>
      <c r="E490" s="70" t="s">
        <v>23</v>
      </c>
      <c r="F490" s="14">
        <v>22178.400000000001</v>
      </c>
      <c r="G490" s="14">
        <v>21941.599999999999</v>
      </c>
      <c r="H490" s="14">
        <v>21941.599999999999</v>
      </c>
    </row>
    <row r="491" spans="1:8" s="4" customFormat="1" ht="18.75" customHeight="1" x14ac:dyDescent="0.3">
      <c r="A491" s="31"/>
      <c r="B491" s="43"/>
      <c r="C491" s="15" t="s">
        <v>491</v>
      </c>
      <c r="D491" s="9"/>
      <c r="E491" s="20" t="s">
        <v>492</v>
      </c>
      <c r="F491" s="14">
        <f>F492</f>
        <v>100</v>
      </c>
      <c r="G491" s="14">
        <f t="shared" ref="G491:H492" si="145">G492</f>
        <v>0</v>
      </c>
      <c r="H491" s="14">
        <f t="shared" si="145"/>
        <v>0</v>
      </c>
    </row>
    <row r="492" spans="1:8" s="4" customFormat="1" ht="18.75" customHeight="1" x14ac:dyDescent="0.3">
      <c r="A492" s="31"/>
      <c r="B492" s="43"/>
      <c r="C492" s="15" t="s">
        <v>644</v>
      </c>
      <c r="D492" s="9"/>
      <c r="E492" s="20" t="s">
        <v>645</v>
      </c>
      <c r="F492" s="14">
        <f>F493</f>
        <v>100</v>
      </c>
      <c r="G492" s="14">
        <f t="shared" si="145"/>
        <v>0</v>
      </c>
      <c r="H492" s="14">
        <f t="shared" si="145"/>
        <v>0</v>
      </c>
    </row>
    <row r="493" spans="1:8" s="4" customFormat="1" ht="18.75" customHeight="1" x14ac:dyDescent="0.3">
      <c r="A493" s="31"/>
      <c r="B493" s="43"/>
      <c r="C493" s="15"/>
      <c r="D493" s="9" t="s">
        <v>24</v>
      </c>
      <c r="E493" s="70" t="s">
        <v>23</v>
      </c>
      <c r="F493" s="14">
        <v>100</v>
      </c>
      <c r="G493" s="14">
        <v>0</v>
      </c>
      <c r="H493" s="14">
        <v>0</v>
      </c>
    </row>
    <row r="494" spans="1:8" s="34" customFormat="1" ht="17.25" customHeight="1" x14ac:dyDescent="0.25">
      <c r="A494" s="30">
        <v>905</v>
      </c>
      <c r="B494" s="32"/>
      <c r="C494" s="32"/>
      <c r="D494" s="32"/>
      <c r="E494" s="7" t="s">
        <v>449</v>
      </c>
      <c r="F494" s="50">
        <f>F495</f>
        <v>2105.6</v>
      </c>
      <c r="G494" s="50">
        <f>G495</f>
        <v>2162.5</v>
      </c>
      <c r="H494" s="50">
        <f>H495</f>
        <v>2162.5</v>
      </c>
    </row>
    <row r="495" spans="1:8" s="34" customFormat="1" ht="18" customHeight="1" x14ac:dyDescent="0.25">
      <c r="A495" s="30"/>
      <c r="B495" s="22" t="s">
        <v>141</v>
      </c>
      <c r="C495" s="32"/>
      <c r="D495" s="32"/>
      <c r="E495" s="19" t="s">
        <v>142</v>
      </c>
      <c r="F495" s="33">
        <f>F496+F503</f>
        <v>2105.6</v>
      </c>
      <c r="G495" s="33">
        <f t="shared" ref="G495:H495" si="146">G496+G503</f>
        <v>2162.5</v>
      </c>
      <c r="H495" s="33">
        <f t="shared" si="146"/>
        <v>2162.5</v>
      </c>
    </row>
    <row r="496" spans="1:8" s="34" customFormat="1" ht="31.5" customHeight="1" x14ac:dyDescent="0.25">
      <c r="A496" s="30"/>
      <c r="B496" s="22" t="s">
        <v>197</v>
      </c>
      <c r="C496" s="32"/>
      <c r="D496" s="32"/>
      <c r="E496" s="19" t="s">
        <v>198</v>
      </c>
      <c r="F496" s="33">
        <f>F497</f>
        <v>2055.6</v>
      </c>
      <c r="G496" s="33">
        <f>G497</f>
        <v>2112.5</v>
      </c>
      <c r="H496" s="33">
        <f>H497</f>
        <v>2112.5</v>
      </c>
    </row>
    <row r="497" spans="1:8" s="4" customFormat="1" ht="15.6" x14ac:dyDescent="0.3">
      <c r="A497" s="31"/>
      <c r="B497" s="35"/>
      <c r="C497" s="15" t="s">
        <v>21</v>
      </c>
      <c r="D497" s="13"/>
      <c r="E497" s="19" t="s">
        <v>347</v>
      </c>
      <c r="F497" s="11">
        <f>F498+F500</f>
        <v>2055.6</v>
      </c>
      <c r="G497" s="11">
        <f>G498+G500</f>
        <v>2112.5</v>
      </c>
      <c r="H497" s="11">
        <f>H498+H500</f>
        <v>2112.5</v>
      </c>
    </row>
    <row r="498" spans="1:8" s="4" customFormat="1" ht="15.6" x14ac:dyDescent="0.3">
      <c r="A498" s="31"/>
      <c r="B498" s="38"/>
      <c r="C498" s="15" t="s">
        <v>18</v>
      </c>
      <c r="D498" s="9"/>
      <c r="E498" s="70" t="s">
        <v>421</v>
      </c>
      <c r="F498" s="11">
        <f>F499</f>
        <v>324</v>
      </c>
      <c r="G498" s="11">
        <f>G499</f>
        <v>324</v>
      </c>
      <c r="H498" s="11">
        <f>H499</f>
        <v>324</v>
      </c>
    </row>
    <row r="499" spans="1:8" s="4" customFormat="1" ht="41.4" x14ac:dyDescent="0.3">
      <c r="A499" s="31"/>
      <c r="B499" s="38"/>
      <c r="C499" s="13"/>
      <c r="D499" s="9" t="s">
        <v>5</v>
      </c>
      <c r="E499" s="70" t="s">
        <v>364</v>
      </c>
      <c r="F499" s="11">
        <v>324</v>
      </c>
      <c r="G499" s="11">
        <v>324</v>
      </c>
      <c r="H499" s="11">
        <v>324</v>
      </c>
    </row>
    <row r="500" spans="1:8" s="4" customFormat="1" ht="15.6" x14ac:dyDescent="0.3">
      <c r="A500" s="31"/>
      <c r="B500" s="38"/>
      <c r="C500" s="15" t="s">
        <v>17</v>
      </c>
      <c r="D500" s="9"/>
      <c r="E500" s="20" t="s">
        <v>16</v>
      </c>
      <c r="F500" s="14">
        <f>F501+F502</f>
        <v>1731.6</v>
      </c>
      <c r="G500" s="14">
        <f>G501+G502</f>
        <v>1788.5</v>
      </c>
      <c r="H500" s="14">
        <f>H501+H502</f>
        <v>1788.5</v>
      </c>
    </row>
    <row r="501" spans="1:8" s="4" customFormat="1" ht="41.4" x14ac:dyDescent="0.3">
      <c r="A501" s="31"/>
      <c r="B501" s="38"/>
      <c r="C501" s="13"/>
      <c r="D501" s="9" t="s">
        <v>5</v>
      </c>
      <c r="E501" s="70" t="s">
        <v>364</v>
      </c>
      <c r="F501" s="11">
        <v>1575.3</v>
      </c>
      <c r="G501" s="11">
        <v>1632.2</v>
      </c>
      <c r="H501" s="11">
        <v>1632.2</v>
      </c>
    </row>
    <row r="502" spans="1:8" s="4" customFormat="1" ht="15.75" customHeight="1" x14ac:dyDescent="0.3">
      <c r="A502" s="37"/>
      <c r="B502" s="39"/>
      <c r="C502" s="13"/>
      <c r="D502" s="9" t="s">
        <v>3</v>
      </c>
      <c r="E502" s="70" t="s">
        <v>222</v>
      </c>
      <c r="F502" s="11">
        <v>156.30000000000001</v>
      </c>
      <c r="G502" s="11">
        <v>156.30000000000001</v>
      </c>
      <c r="H502" s="11">
        <v>156.30000000000001</v>
      </c>
    </row>
    <row r="503" spans="1:8" s="34" customFormat="1" ht="16.5" customHeight="1" x14ac:dyDescent="0.25">
      <c r="A503" s="30"/>
      <c r="B503" s="22" t="s">
        <v>149</v>
      </c>
      <c r="C503" s="32"/>
      <c r="D503" s="32"/>
      <c r="E503" s="19" t="s">
        <v>150</v>
      </c>
      <c r="F503" s="33">
        <f>F504</f>
        <v>50</v>
      </c>
      <c r="G503" s="33">
        <f>G504</f>
        <v>50</v>
      </c>
      <c r="H503" s="33">
        <f>H504</f>
        <v>50</v>
      </c>
    </row>
    <row r="504" spans="1:8" s="4" customFormat="1" ht="27.6" x14ac:dyDescent="0.3">
      <c r="A504" s="31"/>
      <c r="B504" s="35"/>
      <c r="C504" s="15" t="s">
        <v>15</v>
      </c>
      <c r="D504" s="13"/>
      <c r="E504" s="20" t="s">
        <v>14</v>
      </c>
      <c r="F504" s="11">
        <f t="shared" ref="F504:H505" si="147">F505</f>
        <v>50</v>
      </c>
      <c r="G504" s="11">
        <f t="shared" si="147"/>
        <v>50</v>
      </c>
      <c r="H504" s="11">
        <f t="shared" si="147"/>
        <v>50</v>
      </c>
    </row>
    <row r="505" spans="1:8" s="4" customFormat="1" ht="15.6" x14ac:dyDescent="0.3">
      <c r="A505" s="31"/>
      <c r="B505" s="38"/>
      <c r="C505" s="15" t="s">
        <v>351</v>
      </c>
      <c r="D505" s="13"/>
      <c r="E505" s="20" t="s">
        <v>7</v>
      </c>
      <c r="F505" s="11">
        <f t="shared" si="147"/>
        <v>50</v>
      </c>
      <c r="G505" s="11">
        <f>G506</f>
        <v>50</v>
      </c>
      <c r="H505" s="11">
        <f>H506</f>
        <v>50</v>
      </c>
    </row>
    <row r="506" spans="1:8" s="4" customFormat="1" ht="17.25" customHeight="1" x14ac:dyDescent="0.3">
      <c r="A506" s="31"/>
      <c r="B506" s="38"/>
      <c r="C506" s="13"/>
      <c r="D506" s="9" t="s">
        <v>3</v>
      </c>
      <c r="E506" s="70" t="s">
        <v>222</v>
      </c>
      <c r="F506" s="11">
        <v>50</v>
      </c>
      <c r="G506" s="11">
        <v>50</v>
      </c>
      <c r="H506" s="11">
        <v>50</v>
      </c>
    </row>
    <row r="507" spans="1:8" s="34" customFormat="1" ht="29.25" customHeight="1" x14ac:dyDescent="0.25">
      <c r="A507" s="30">
        <v>906</v>
      </c>
      <c r="B507" s="32"/>
      <c r="C507" s="32"/>
      <c r="D507" s="32"/>
      <c r="E507" s="7" t="s">
        <v>450</v>
      </c>
      <c r="F507" s="50">
        <f>F563+F522+F515+F508</f>
        <v>137008.20000000001</v>
      </c>
      <c r="G507" s="50">
        <f t="shared" ref="G507:H507" si="148">G563+G522+G515+G508</f>
        <v>124735.5</v>
      </c>
      <c r="H507" s="50">
        <f t="shared" si="148"/>
        <v>125582.19999999998</v>
      </c>
    </row>
    <row r="508" spans="1:8" s="34" customFormat="1" ht="17.25" customHeight="1" x14ac:dyDescent="0.25">
      <c r="A508" s="30"/>
      <c r="B508" s="18" t="s">
        <v>141</v>
      </c>
      <c r="C508" s="13"/>
      <c r="D508" s="9"/>
      <c r="E508" s="19" t="s">
        <v>142</v>
      </c>
      <c r="F508" s="33">
        <f t="shared" ref="F508:F513" si="149">F509</f>
        <v>127</v>
      </c>
      <c r="G508" s="33">
        <f t="shared" ref="G508:H508" si="150">G509</f>
        <v>0</v>
      </c>
      <c r="H508" s="33">
        <f t="shared" si="150"/>
        <v>0</v>
      </c>
    </row>
    <row r="509" spans="1:8" s="34" customFormat="1" ht="17.25" customHeight="1" x14ac:dyDescent="0.25">
      <c r="A509" s="30"/>
      <c r="B509" s="18" t="s">
        <v>149</v>
      </c>
      <c r="C509" s="13"/>
      <c r="D509" s="9"/>
      <c r="E509" s="19" t="s">
        <v>150</v>
      </c>
      <c r="F509" s="33">
        <f t="shared" si="149"/>
        <v>127</v>
      </c>
      <c r="G509" s="33">
        <f t="shared" ref="G509:H509" si="151">G510</f>
        <v>0</v>
      </c>
      <c r="H509" s="33">
        <f t="shared" si="151"/>
        <v>0</v>
      </c>
    </row>
    <row r="510" spans="1:8" s="34" customFormat="1" ht="17.25" customHeight="1" x14ac:dyDescent="0.25">
      <c r="A510" s="30"/>
      <c r="B510" s="119"/>
      <c r="C510" s="17" t="s">
        <v>60</v>
      </c>
      <c r="D510" s="13"/>
      <c r="E510" s="64" t="s">
        <v>266</v>
      </c>
      <c r="F510" s="33">
        <f t="shared" si="149"/>
        <v>127</v>
      </c>
      <c r="G510" s="33">
        <f t="shared" ref="G510:H510" si="152">G511</f>
        <v>0</v>
      </c>
      <c r="H510" s="33">
        <f t="shared" si="152"/>
        <v>0</v>
      </c>
    </row>
    <row r="511" spans="1:8" s="34" customFormat="1" ht="17.25" customHeight="1" x14ac:dyDescent="0.25">
      <c r="A511" s="30"/>
      <c r="B511" s="32"/>
      <c r="C511" s="15" t="s">
        <v>405</v>
      </c>
      <c r="D511" s="18"/>
      <c r="E511" s="62" t="s">
        <v>406</v>
      </c>
      <c r="F511" s="33">
        <f t="shared" si="149"/>
        <v>127</v>
      </c>
      <c r="G511" s="33">
        <f t="shared" ref="G511:H511" si="153">G512</f>
        <v>0</v>
      </c>
      <c r="H511" s="33">
        <f t="shared" si="153"/>
        <v>0</v>
      </c>
    </row>
    <row r="512" spans="1:8" s="34" customFormat="1" ht="34.5" customHeight="1" x14ac:dyDescent="0.25">
      <c r="A512" s="30"/>
      <c r="B512" s="32"/>
      <c r="C512" s="15" t="s">
        <v>652</v>
      </c>
      <c r="D512" s="9"/>
      <c r="E512" s="70" t="s">
        <v>653</v>
      </c>
      <c r="F512" s="33">
        <f t="shared" si="149"/>
        <v>127</v>
      </c>
      <c r="G512" s="33">
        <f t="shared" ref="G512:H512" si="154">G513</f>
        <v>0</v>
      </c>
      <c r="H512" s="33">
        <f t="shared" si="154"/>
        <v>0</v>
      </c>
    </row>
    <row r="513" spans="1:8" s="34" customFormat="1" ht="17.25" customHeight="1" x14ac:dyDescent="0.25">
      <c r="A513" s="30"/>
      <c r="B513" s="32"/>
      <c r="C513" s="15" t="s">
        <v>654</v>
      </c>
      <c r="D513" s="9"/>
      <c r="E513" s="70" t="s">
        <v>655</v>
      </c>
      <c r="F513" s="33">
        <f t="shared" si="149"/>
        <v>127</v>
      </c>
      <c r="G513" s="33">
        <f t="shared" ref="G513:H513" si="155">G514</f>
        <v>0</v>
      </c>
      <c r="H513" s="33">
        <f t="shared" si="155"/>
        <v>0</v>
      </c>
    </row>
    <row r="514" spans="1:8" s="34" customFormat="1" ht="24" customHeight="1" x14ac:dyDescent="0.25">
      <c r="A514" s="30"/>
      <c r="B514" s="32"/>
      <c r="C514" s="18"/>
      <c r="D514" s="9" t="s">
        <v>3</v>
      </c>
      <c r="E514" s="70" t="s">
        <v>222</v>
      </c>
      <c r="F514" s="33">
        <v>127</v>
      </c>
      <c r="G514" s="33">
        <v>0</v>
      </c>
      <c r="H514" s="33">
        <v>0</v>
      </c>
    </row>
    <row r="515" spans="1:8" s="34" customFormat="1" ht="29.25" customHeight="1" x14ac:dyDescent="0.25">
      <c r="A515" s="30"/>
      <c r="B515" s="18" t="s">
        <v>151</v>
      </c>
      <c r="C515" s="13"/>
      <c r="D515" s="9"/>
      <c r="E515" s="19" t="s">
        <v>201</v>
      </c>
      <c r="F515" s="33">
        <f t="shared" ref="F515:F520" si="156">F516</f>
        <v>143.1</v>
      </c>
      <c r="G515" s="33">
        <f t="shared" ref="G515:H515" si="157">G516</f>
        <v>0</v>
      </c>
      <c r="H515" s="33">
        <f t="shared" si="157"/>
        <v>0</v>
      </c>
    </row>
    <row r="516" spans="1:8" s="34" customFormat="1" ht="18" customHeight="1" x14ac:dyDescent="0.25">
      <c r="A516" s="30"/>
      <c r="B516" s="18" t="s">
        <v>154</v>
      </c>
      <c r="C516" s="13"/>
      <c r="D516" s="9"/>
      <c r="E516" s="70" t="s">
        <v>155</v>
      </c>
      <c r="F516" s="33">
        <f t="shared" si="156"/>
        <v>143.1</v>
      </c>
      <c r="G516" s="33">
        <f t="shared" ref="G516:H516" si="158">G517</f>
        <v>0</v>
      </c>
      <c r="H516" s="33">
        <f t="shared" si="158"/>
        <v>0</v>
      </c>
    </row>
    <row r="517" spans="1:8" s="34" customFormat="1" ht="29.25" customHeight="1" x14ac:dyDescent="0.25">
      <c r="A517" s="30"/>
      <c r="B517" s="119"/>
      <c r="C517" s="17" t="s">
        <v>63</v>
      </c>
      <c r="D517" s="9"/>
      <c r="E517" s="68" t="s">
        <v>252</v>
      </c>
      <c r="F517" s="33">
        <f t="shared" si="156"/>
        <v>143.1</v>
      </c>
      <c r="G517" s="33">
        <f t="shared" ref="G517:H517" si="159">G518</f>
        <v>0</v>
      </c>
      <c r="H517" s="33">
        <f t="shared" si="159"/>
        <v>0</v>
      </c>
    </row>
    <row r="518" spans="1:8" s="34" customFormat="1" ht="29.25" customHeight="1" x14ac:dyDescent="0.25">
      <c r="A518" s="30"/>
      <c r="B518" s="119"/>
      <c r="C518" s="15" t="s">
        <v>62</v>
      </c>
      <c r="D518" s="13"/>
      <c r="E518" s="70" t="s">
        <v>253</v>
      </c>
      <c r="F518" s="33">
        <f t="shared" si="156"/>
        <v>143.1</v>
      </c>
      <c r="G518" s="33">
        <f t="shared" ref="G518:H518" si="160">G519</f>
        <v>0</v>
      </c>
      <c r="H518" s="33">
        <f t="shared" si="160"/>
        <v>0</v>
      </c>
    </row>
    <row r="519" spans="1:8" s="34" customFormat="1" ht="29.25" customHeight="1" x14ac:dyDescent="0.25">
      <c r="A519" s="30"/>
      <c r="B519" s="119"/>
      <c r="C519" s="15" t="s">
        <v>254</v>
      </c>
      <c r="D519" s="9"/>
      <c r="E519" s="70" t="s">
        <v>255</v>
      </c>
      <c r="F519" s="33">
        <f t="shared" si="156"/>
        <v>143.1</v>
      </c>
      <c r="G519" s="33">
        <f t="shared" ref="G519:H519" si="161">G520</f>
        <v>0</v>
      </c>
      <c r="H519" s="33">
        <f t="shared" si="161"/>
        <v>0</v>
      </c>
    </row>
    <row r="520" spans="1:8" s="34" customFormat="1" ht="19.5" customHeight="1" x14ac:dyDescent="0.25">
      <c r="A520" s="30"/>
      <c r="B520" s="119"/>
      <c r="C520" s="15" t="s">
        <v>256</v>
      </c>
      <c r="D520" s="9"/>
      <c r="E520" s="20" t="s">
        <v>22</v>
      </c>
      <c r="F520" s="33">
        <f t="shared" si="156"/>
        <v>143.1</v>
      </c>
      <c r="G520" s="33">
        <f t="shared" ref="G520:H520" si="162">G521</f>
        <v>0</v>
      </c>
      <c r="H520" s="33">
        <f t="shared" si="162"/>
        <v>0</v>
      </c>
    </row>
    <row r="521" spans="1:8" s="34" customFormat="1" ht="19.5" customHeight="1" x14ac:dyDescent="0.25">
      <c r="A521" s="30"/>
      <c r="B521" s="32"/>
      <c r="C521" s="13"/>
      <c r="D521" s="9" t="s">
        <v>3</v>
      </c>
      <c r="E521" s="70" t="s">
        <v>222</v>
      </c>
      <c r="F521" s="33">
        <v>143.1</v>
      </c>
      <c r="G521" s="33">
        <v>0</v>
      </c>
      <c r="H521" s="33">
        <v>0</v>
      </c>
    </row>
    <row r="522" spans="1:8" s="4" customFormat="1" ht="15.6" x14ac:dyDescent="0.3">
      <c r="A522" s="31"/>
      <c r="B522" s="18" t="s">
        <v>156</v>
      </c>
      <c r="C522" s="13"/>
      <c r="D522" s="9"/>
      <c r="E522" s="70" t="s">
        <v>157</v>
      </c>
      <c r="F522" s="14">
        <f>F535+F524+F529+F557</f>
        <v>91405.8</v>
      </c>
      <c r="G522" s="14">
        <f t="shared" ref="G522:H522" si="163">G535+G524+G529+G557</f>
        <v>93379.8</v>
      </c>
      <c r="H522" s="14">
        <f t="shared" si="163"/>
        <v>94726.799999999988</v>
      </c>
    </row>
    <row r="523" spans="1:8" s="4" customFormat="1" ht="15.6" x14ac:dyDescent="0.3">
      <c r="A523" s="31"/>
      <c r="B523" s="18" t="s">
        <v>476</v>
      </c>
      <c r="C523" s="13"/>
      <c r="D523" s="9"/>
      <c r="E523" s="70" t="s">
        <v>477</v>
      </c>
      <c r="F523" s="14">
        <f>F524</f>
        <v>810.5</v>
      </c>
      <c r="G523" s="14">
        <f t="shared" ref="G523:H523" si="164">G524</f>
        <v>810.5</v>
      </c>
      <c r="H523" s="14">
        <f t="shared" si="164"/>
        <v>810.5</v>
      </c>
    </row>
    <row r="524" spans="1:8" s="4" customFormat="1" ht="27.6" x14ac:dyDescent="0.3">
      <c r="A524" s="31"/>
      <c r="B524" s="36"/>
      <c r="C524" s="17" t="s">
        <v>60</v>
      </c>
      <c r="D524" s="13"/>
      <c r="E524" s="64" t="s">
        <v>266</v>
      </c>
      <c r="F524" s="14">
        <f t="shared" ref="F524:H526" si="165">F525</f>
        <v>810.5</v>
      </c>
      <c r="G524" s="14">
        <f t="shared" si="165"/>
        <v>810.5</v>
      </c>
      <c r="H524" s="14">
        <f t="shared" si="165"/>
        <v>810.5</v>
      </c>
    </row>
    <row r="525" spans="1:8" s="4" customFormat="1" ht="15.6" x14ac:dyDescent="0.3">
      <c r="A525" s="31"/>
      <c r="B525" s="36"/>
      <c r="C525" s="15" t="s">
        <v>54</v>
      </c>
      <c r="D525" s="18"/>
      <c r="E525" s="70" t="s">
        <v>275</v>
      </c>
      <c r="F525" s="11">
        <f t="shared" si="165"/>
        <v>810.5</v>
      </c>
      <c r="G525" s="11">
        <f t="shared" si="165"/>
        <v>810.5</v>
      </c>
      <c r="H525" s="11">
        <f t="shared" si="165"/>
        <v>810.5</v>
      </c>
    </row>
    <row r="526" spans="1:8" s="4" customFormat="1" ht="27.6" x14ac:dyDescent="0.3">
      <c r="A526" s="31"/>
      <c r="B526" s="36"/>
      <c r="C526" s="15" t="s">
        <v>291</v>
      </c>
      <c r="D526" s="9"/>
      <c r="E526" s="62" t="s">
        <v>293</v>
      </c>
      <c r="F526" s="14">
        <f t="shared" si="165"/>
        <v>810.5</v>
      </c>
      <c r="G526" s="14">
        <f t="shared" si="165"/>
        <v>810.5</v>
      </c>
      <c r="H526" s="14">
        <f t="shared" si="165"/>
        <v>810.5</v>
      </c>
    </row>
    <row r="527" spans="1:8" s="4" customFormat="1" ht="15.6" x14ac:dyDescent="0.3">
      <c r="A527" s="31"/>
      <c r="B527" s="36"/>
      <c r="C527" s="15" t="s">
        <v>616</v>
      </c>
      <c r="D527" s="18"/>
      <c r="E527" s="62" t="s">
        <v>453</v>
      </c>
      <c r="F527" s="14">
        <f>F528</f>
        <v>810.5</v>
      </c>
      <c r="G527" s="14">
        <f>G528</f>
        <v>810.5</v>
      </c>
      <c r="H527" s="14">
        <f>H528</f>
        <v>810.5</v>
      </c>
    </row>
    <row r="528" spans="1:8" s="4" customFormat="1" ht="17.25" customHeight="1" x14ac:dyDescent="0.3">
      <c r="A528" s="31"/>
      <c r="B528" s="36"/>
      <c r="C528" s="13"/>
      <c r="D528" s="9" t="s">
        <v>3</v>
      </c>
      <c r="E528" s="70" t="s">
        <v>222</v>
      </c>
      <c r="F528" s="14">
        <v>810.5</v>
      </c>
      <c r="G528" s="14">
        <v>810.5</v>
      </c>
      <c r="H528" s="14">
        <v>810.5</v>
      </c>
    </row>
    <row r="529" spans="1:8" s="4" customFormat="1" ht="17.25" customHeight="1" x14ac:dyDescent="0.3">
      <c r="A529" s="31"/>
      <c r="B529" s="18" t="s">
        <v>608</v>
      </c>
      <c r="C529" s="13"/>
      <c r="D529" s="9"/>
      <c r="E529" s="70" t="s">
        <v>609</v>
      </c>
      <c r="F529" s="14">
        <f>F530</f>
        <v>483.9</v>
      </c>
      <c r="G529" s="14">
        <f t="shared" ref="G529:H533" si="166">G530</f>
        <v>483.9</v>
      </c>
      <c r="H529" s="14">
        <f t="shared" si="166"/>
        <v>483.9</v>
      </c>
    </row>
    <row r="530" spans="1:8" s="4" customFormat="1" ht="34.5" customHeight="1" x14ac:dyDescent="0.3">
      <c r="A530" s="31"/>
      <c r="B530" s="18"/>
      <c r="C530" s="17" t="s">
        <v>60</v>
      </c>
      <c r="D530" s="13"/>
      <c r="E530" s="64" t="s">
        <v>266</v>
      </c>
      <c r="F530" s="14">
        <f>F531</f>
        <v>483.9</v>
      </c>
      <c r="G530" s="14">
        <f t="shared" si="166"/>
        <v>483.9</v>
      </c>
      <c r="H530" s="14">
        <f t="shared" si="166"/>
        <v>483.9</v>
      </c>
    </row>
    <row r="531" spans="1:8" s="4" customFormat="1" ht="30.75" customHeight="1" x14ac:dyDescent="0.3">
      <c r="A531" s="31"/>
      <c r="B531" s="18"/>
      <c r="C531" s="15" t="s">
        <v>54</v>
      </c>
      <c r="D531" s="9"/>
      <c r="E531" s="70" t="s">
        <v>275</v>
      </c>
      <c r="F531" s="14">
        <f>F532</f>
        <v>483.9</v>
      </c>
      <c r="G531" s="14">
        <f t="shared" si="166"/>
        <v>483.9</v>
      </c>
      <c r="H531" s="14">
        <f t="shared" si="166"/>
        <v>483.9</v>
      </c>
    </row>
    <row r="532" spans="1:8" s="4" customFormat="1" ht="17.25" customHeight="1" x14ac:dyDescent="0.3">
      <c r="A532" s="31"/>
      <c r="B532" s="18"/>
      <c r="C532" s="15" t="s">
        <v>279</v>
      </c>
      <c r="D532" s="18"/>
      <c r="E532" s="62" t="s">
        <v>281</v>
      </c>
      <c r="F532" s="14">
        <f>F533</f>
        <v>483.9</v>
      </c>
      <c r="G532" s="14">
        <f t="shared" si="166"/>
        <v>483.9</v>
      </c>
      <c r="H532" s="14">
        <f t="shared" si="166"/>
        <v>483.9</v>
      </c>
    </row>
    <row r="533" spans="1:8" s="4" customFormat="1" ht="32.25" customHeight="1" x14ac:dyDescent="0.3">
      <c r="A533" s="31"/>
      <c r="B533" s="18"/>
      <c r="C533" s="13" t="s">
        <v>602</v>
      </c>
      <c r="D533" s="9"/>
      <c r="E533" s="70" t="s">
        <v>610</v>
      </c>
      <c r="F533" s="14">
        <f>F534</f>
        <v>483.9</v>
      </c>
      <c r="G533" s="14">
        <f t="shared" si="166"/>
        <v>483.9</v>
      </c>
      <c r="H533" s="14">
        <f t="shared" si="166"/>
        <v>483.9</v>
      </c>
    </row>
    <row r="534" spans="1:8" s="4" customFormat="1" ht="17.25" customHeight="1" x14ac:dyDescent="0.3">
      <c r="A534" s="31"/>
      <c r="B534" s="18"/>
      <c r="C534" s="13"/>
      <c r="D534" s="9" t="s">
        <v>3</v>
      </c>
      <c r="E534" s="70" t="s">
        <v>222</v>
      </c>
      <c r="F534" s="14">
        <v>483.9</v>
      </c>
      <c r="G534" s="14">
        <v>483.9</v>
      </c>
      <c r="H534" s="14">
        <v>483.9</v>
      </c>
    </row>
    <row r="535" spans="1:8" s="4" customFormat="1" ht="18" customHeight="1" x14ac:dyDescent="0.3">
      <c r="A535" s="31"/>
      <c r="B535" s="18" t="s">
        <v>160</v>
      </c>
      <c r="C535" s="13"/>
      <c r="D535" s="9"/>
      <c r="E535" s="70" t="s">
        <v>161</v>
      </c>
      <c r="F535" s="14">
        <f>F536+F552</f>
        <v>90111.400000000009</v>
      </c>
      <c r="G535" s="14">
        <f t="shared" ref="G535:H535" si="167">G536+G552</f>
        <v>90905.1</v>
      </c>
      <c r="H535" s="14">
        <f t="shared" si="167"/>
        <v>93432.4</v>
      </c>
    </row>
    <row r="536" spans="1:8" s="4" customFormat="1" ht="30.75" customHeight="1" x14ac:dyDescent="0.3">
      <c r="A536" s="31"/>
      <c r="B536" s="36"/>
      <c r="C536" s="17" t="s">
        <v>29</v>
      </c>
      <c r="D536" s="13"/>
      <c r="E536" s="64" t="s">
        <v>333</v>
      </c>
      <c r="F536" s="14">
        <f>F537+F543</f>
        <v>87072.8</v>
      </c>
      <c r="G536" s="14">
        <f t="shared" ref="G536:H536" si="168">G537+G543</f>
        <v>87890.1</v>
      </c>
      <c r="H536" s="14">
        <f t="shared" si="168"/>
        <v>90417.4</v>
      </c>
    </row>
    <row r="537" spans="1:8" s="4" customFormat="1" ht="18.75" customHeight="1" x14ac:dyDescent="0.3">
      <c r="A537" s="31"/>
      <c r="B537" s="36"/>
      <c r="C537" s="15" t="s">
        <v>28</v>
      </c>
      <c r="D537" s="9"/>
      <c r="E537" s="19" t="s">
        <v>334</v>
      </c>
      <c r="F537" s="11">
        <f t="shared" ref="F537:H537" si="169">F538</f>
        <v>24883.800000000003</v>
      </c>
      <c r="G537" s="11">
        <f t="shared" si="169"/>
        <v>24707</v>
      </c>
      <c r="H537" s="11">
        <f t="shared" si="169"/>
        <v>24707</v>
      </c>
    </row>
    <row r="538" spans="1:8" s="4" customFormat="1" ht="15.6" x14ac:dyDescent="0.3">
      <c r="A538" s="37"/>
      <c r="B538" s="36"/>
      <c r="C538" s="15" t="s">
        <v>335</v>
      </c>
      <c r="D538" s="9"/>
      <c r="E538" s="20" t="s">
        <v>336</v>
      </c>
      <c r="F538" s="14">
        <f>F541+F539</f>
        <v>24883.800000000003</v>
      </c>
      <c r="G538" s="14">
        <f t="shared" ref="G538:H538" si="170">G541+G539</f>
        <v>24707</v>
      </c>
      <c r="H538" s="14">
        <f t="shared" si="170"/>
        <v>24707</v>
      </c>
    </row>
    <row r="539" spans="1:8" s="4" customFormat="1" ht="15.6" x14ac:dyDescent="0.3">
      <c r="A539" s="37"/>
      <c r="B539" s="36"/>
      <c r="C539" s="15" t="s">
        <v>675</v>
      </c>
      <c r="D539" s="9"/>
      <c r="E539" s="20" t="s">
        <v>490</v>
      </c>
      <c r="F539" s="14">
        <f>F540</f>
        <v>93.9</v>
      </c>
      <c r="G539" s="14">
        <f t="shared" ref="G539:H539" si="171">G540</f>
        <v>0</v>
      </c>
      <c r="H539" s="14">
        <f t="shared" si="171"/>
        <v>0</v>
      </c>
    </row>
    <row r="540" spans="1:8" s="4" customFormat="1" ht="21" customHeight="1" x14ac:dyDescent="0.3">
      <c r="A540" s="37"/>
      <c r="B540" s="36"/>
      <c r="C540" s="15"/>
      <c r="D540" s="9" t="s">
        <v>3</v>
      </c>
      <c r="E540" s="70" t="s">
        <v>222</v>
      </c>
      <c r="F540" s="14">
        <v>93.9</v>
      </c>
      <c r="G540" s="14">
        <v>0</v>
      </c>
      <c r="H540" s="14">
        <v>0</v>
      </c>
    </row>
    <row r="541" spans="1:8" s="4" customFormat="1" ht="27.6" x14ac:dyDescent="0.3">
      <c r="A541" s="37"/>
      <c r="B541" s="35"/>
      <c r="C541" s="15" t="s">
        <v>403</v>
      </c>
      <c r="D541" s="9"/>
      <c r="E541" s="20" t="s">
        <v>404</v>
      </c>
      <c r="F541" s="14">
        <f t="shared" ref="F541" si="172">F542</f>
        <v>24789.9</v>
      </c>
      <c r="G541" s="14">
        <f>G542</f>
        <v>24707</v>
      </c>
      <c r="H541" s="14">
        <f>H542</f>
        <v>24707</v>
      </c>
    </row>
    <row r="542" spans="1:8" s="4" customFormat="1" ht="18.75" customHeight="1" x14ac:dyDescent="0.3">
      <c r="A542" s="37"/>
      <c r="B542" s="35"/>
      <c r="C542" s="13"/>
      <c r="D542" s="9" t="s">
        <v>3</v>
      </c>
      <c r="E542" s="70" t="s">
        <v>222</v>
      </c>
      <c r="F542" s="11">
        <v>24789.9</v>
      </c>
      <c r="G542" s="11">
        <v>24707</v>
      </c>
      <c r="H542" s="11">
        <v>24707</v>
      </c>
    </row>
    <row r="543" spans="1:8" s="4" customFormat="1" ht="30" customHeight="1" x14ac:dyDescent="0.3">
      <c r="A543" s="37"/>
      <c r="B543" s="35"/>
      <c r="C543" s="15" t="s">
        <v>337</v>
      </c>
      <c r="D543" s="9"/>
      <c r="E543" s="19" t="s">
        <v>338</v>
      </c>
      <c r="F543" s="11">
        <f>F544+F547</f>
        <v>62189</v>
      </c>
      <c r="G543" s="11">
        <f t="shared" ref="G543:H543" si="173">G544+G547</f>
        <v>63183.1</v>
      </c>
      <c r="H543" s="11">
        <f t="shared" si="173"/>
        <v>65710.399999999994</v>
      </c>
    </row>
    <row r="544" spans="1:8" s="4" customFormat="1" ht="33.75" customHeight="1" x14ac:dyDescent="0.3">
      <c r="A544" s="37"/>
      <c r="B544" s="35"/>
      <c r="C544" s="15" t="s">
        <v>339</v>
      </c>
      <c r="D544" s="9"/>
      <c r="E544" s="20" t="s">
        <v>340</v>
      </c>
      <c r="F544" s="14">
        <f t="shared" ref="F544:H545" si="174">F545</f>
        <v>60923</v>
      </c>
      <c r="G544" s="14">
        <f t="shared" si="174"/>
        <v>63183.1</v>
      </c>
      <c r="H544" s="14">
        <f t="shared" si="174"/>
        <v>65710.399999999994</v>
      </c>
    </row>
    <row r="545" spans="1:8" s="4" customFormat="1" ht="18.75" customHeight="1" x14ac:dyDescent="0.3">
      <c r="A545" s="37"/>
      <c r="B545" s="35"/>
      <c r="C545" s="15" t="s">
        <v>603</v>
      </c>
      <c r="D545" s="9"/>
      <c r="E545" s="20" t="s">
        <v>490</v>
      </c>
      <c r="F545" s="14">
        <f t="shared" si="174"/>
        <v>60923</v>
      </c>
      <c r="G545" s="14">
        <f t="shared" si="174"/>
        <v>63183.1</v>
      </c>
      <c r="H545" s="14">
        <f t="shared" si="174"/>
        <v>65710.399999999994</v>
      </c>
    </row>
    <row r="546" spans="1:8" s="4" customFormat="1" ht="18.75" customHeight="1" x14ac:dyDescent="0.3">
      <c r="A546" s="37"/>
      <c r="B546" s="35"/>
      <c r="C546" s="13"/>
      <c r="D546" s="9" t="s">
        <v>3</v>
      </c>
      <c r="E546" s="70" t="s">
        <v>222</v>
      </c>
      <c r="F546" s="11">
        <v>60923</v>
      </c>
      <c r="G546" s="11">
        <v>63183.1</v>
      </c>
      <c r="H546" s="11">
        <v>65710.399999999994</v>
      </c>
    </row>
    <row r="547" spans="1:8" s="4" customFormat="1" ht="18.75" customHeight="1" x14ac:dyDescent="0.3">
      <c r="A547" s="37"/>
      <c r="B547" s="35"/>
      <c r="C547" s="15" t="s">
        <v>660</v>
      </c>
      <c r="D547" s="9"/>
      <c r="E547" s="20" t="s">
        <v>661</v>
      </c>
      <c r="F547" s="11">
        <f>F548+F550</f>
        <v>1266</v>
      </c>
      <c r="G547" s="11">
        <f t="shared" ref="G547:H547" si="175">G548+G550</f>
        <v>0</v>
      </c>
      <c r="H547" s="11">
        <f t="shared" si="175"/>
        <v>0</v>
      </c>
    </row>
    <row r="548" spans="1:8" s="4" customFormat="1" ht="18.75" customHeight="1" x14ac:dyDescent="0.3">
      <c r="A548" s="37"/>
      <c r="B548" s="35"/>
      <c r="C548" s="15" t="s">
        <v>662</v>
      </c>
      <c r="D548" s="9"/>
      <c r="E548" s="20" t="s">
        <v>663</v>
      </c>
      <c r="F548" s="11">
        <f>F549</f>
        <v>68.8</v>
      </c>
      <c r="G548" s="11">
        <f t="shared" ref="G548:H548" si="176">G549</f>
        <v>0</v>
      </c>
      <c r="H548" s="11">
        <f t="shared" si="176"/>
        <v>0</v>
      </c>
    </row>
    <row r="549" spans="1:8" s="4" customFormat="1" ht="18.75" customHeight="1" x14ac:dyDescent="0.3">
      <c r="A549" s="37"/>
      <c r="B549" s="35"/>
      <c r="C549" s="13"/>
      <c r="D549" s="9" t="s">
        <v>3</v>
      </c>
      <c r="E549" s="70" t="s">
        <v>222</v>
      </c>
      <c r="F549" s="11">
        <v>68.8</v>
      </c>
      <c r="G549" s="11">
        <v>0</v>
      </c>
      <c r="H549" s="11">
        <v>0</v>
      </c>
    </row>
    <row r="550" spans="1:8" s="4" customFormat="1" ht="18.75" customHeight="1" x14ac:dyDescent="0.3">
      <c r="A550" s="37"/>
      <c r="B550" s="35"/>
      <c r="C550" s="13" t="s">
        <v>678</v>
      </c>
      <c r="D550" s="9"/>
      <c r="E550" s="70" t="s">
        <v>679</v>
      </c>
      <c r="F550" s="11">
        <f>F551</f>
        <v>1197.2</v>
      </c>
      <c r="G550" s="11">
        <f t="shared" ref="G550:H550" si="177">G551</f>
        <v>0</v>
      </c>
      <c r="H550" s="11">
        <f t="shared" si="177"/>
        <v>0</v>
      </c>
    </row>
    <row r="551" spans="1:8" s="4" customFormat="1" ht="18.75" customHeight="1" x14ac:dyDescent="0.3">
      <c r="A551" s="37"/>
      <c r="B551" s="35"/>
      <c r="C551" s="13"/>
      <c r="D551" s="9" t="s">
        <v>3</v>
      </c>
      <c r="E551" s="70" t="s">
        <v>222</v>
      </c>
      <c r="F551" s="11">
        <v>1197.2</v>
      </c>
      <c r="G551" s="11">
        <v>0</v>
      </c>
      <c r="H551" s="11">
        <v>0</v>
      </c>
    </row>
    <row r="552" spans="1:8" s="4" customFormat="1" ht="33" customHeight="1" x14ac:dyDescent="0.3">
      <c r="A552" s="37"/>
      <c r="B552" s="35"/>
      <c r="C552" s="17" t="s">
        <v>27</v>
      </c>
      <c r="D552" s="13"/>
      <c r="E552" s="64" t="s">
        <v>391</v>
      </c>
      <c r="F552" s="11">
        <f>F553</f>
        <v>3038.6</v>
      </c>
      <c r="G552" s="11">
        <f t="shared" ref="G552:H552" si="178">G553</f>
        <v>3015</v>
      </c>
      <c r="H552" s="11">
        <f t="shared" si="178"/>
        <v>3015</v>
      </c>
    </row>
    <row r="553" spans="1:8" s="4" customFormat="1" ht="34.5" customHeight="1" x14ac:dyDescent="0.3">
      <c r="A553" s="37"/>
      <c r="B553" s="35"/>
      <c r="C553" s="15" t="s">
        <v>430</v>
      </c>
      <c r="D553" s="9"/>
      <c r="E553" s="19" t="s">
        <v>431</v>
      </c>
      <c r="F553" s="11">
        <f>F554</f>
        <v>3038.6</v>
      </c>
      <c r="G553" s="11">
        <f t="shared" ref="G553:H553" si="179">G554</f>
        <v>3015</v>
      </c>
      <c r="H553" s="11">
        <f t="shared" si="179"/>
        <v>3015</v>
      </c>
    </row>
    <row r="554" spans="1:8" s="4" customFormat="1" ht="33.75" customHeight="1" x14ac:dyDescent="0.3">
      <c r="A554" s="37"/>
      <c r="B554" s="35"/>
      <c r="C554" s="15" t="s">
        <v>432</v>
      </c>
      <c r="D554" s="9"/>
      <c r="E554" s="20" t="s">
        <v>433</v>
      </c>
      <c r="F554" s="11">
        <f>F555</f>
        <v>3038.6</v>
      </c>
      <c r="G554" s="11">
        <f t="shared" ref="G554:H554" si="180">G555</f>
        <v>3015</v>
      </c>
      <c r="H554" s="11">
        <f t="shared" si="180"/>
        <v>3015</v>
      </c>
    </row>
    <row r="555" spans="1:8" s="4" customFormat="1" ht="29.25" customHeight="1" x14ac:dyDescent="0.3">
      <c r="A555" s="37"/>
      <c r="B555" s="35"/>
      <c r="C555" s="15" t="s">
        <v>434</v>
      </c>
      <c r="D555" s="9"/>
      <c r="E555" s="20" t="s">
        <v>435</v>
      </c>
      <c r="F555" s="11">
        <f>F556</f>
        <v>3038.6</v>
      </c>
      <c r="G555" s="11">
        <f t="shared" ref="G555:H555" si="181">G556</f>
        <v>3015</v>
      </c>
      <c r="H555" s="11">
        <f t="shared" si="181"/>
        <v>3015</v>
      </c>
    </row>
    <row r="556" spans="1:8" s="4" customFormat="1" ht="18.75" customHeight="1" x14ac:dyDescent="0.3">
      <c r="A556" s="37"/>
      <c r="B556" s="35"/>
      <c r="C556" s="13"/>
      <c r="D556" s="9" t="s">
        <v>3</v>
      </c>
      <c r="E556" s="70" t="s">
        <v>222</v>
      </c>
      <c r="F556" s="11">
        <v>3038.6</v>
      </c>
      <c r="G556" s="14">
        <v>3015</v>
      </c>
      <c r="H556" s="11">
        <v>3015</v>
      </c>
    </row>
    <row r="557" spans="1:8" s="4" customFormat="1" ht="18.75" customHeight="1" x14ac:dyDescent="0.3">
      <c r="A557" s="37"/>
      <c r="B557" s="18" t="s">
        <v>162</v>
      </c>
      <c r="C557" s="13"/>
      <c r="D557" s="9"/>
      <c r="E557" s="70" t="s">
        <v>163</v>
      </c>
      <c r="F557" s="11">
        <f>F558</f>
        <v>0</v>
      </c>
      <c r="G557" s="11">
        <f t="shared" ref="G557:H558" si="182">G558</f>
        <v>1180.3</v>
      </c>
      <c r="H557" s="11">
        <f t="shared" si="182"/>
        <v>0</v>
      </c>
    </row>
    <row r="558" spans="1:8" s="4" customFormat="1" ht="30.75" customHeight="1" x14ac:dyDescent="0.3">
      <c r="A558" s="37"/>
      <c r="B558" s="35"/>
      <c r="C558" s="17" t="s">
        <v>27</v>
      </c>
      <c r="D558" s="13"/>
      <c r="E558" s="64" t="s">
        <v>391</v>
      </c>
      <c r="F558" s="11">
        <f>F559</f>
        <v>0</v>
      </c>
      <c r="G558" s="11">
        <f t="shared" si="182"/>
        <v>1180.3</v>
      </c>
      <c r="H558" s="11">
        <f t="shared" si="182"/>
        <v>0</v>
      </c>
    </row>
    <row r="559" spans="1:8" s="4" customFormat="1" ht="18.75" customHeight="1" x14ac:dyDescent="0.3">
      <c r="A559" s="37"/>
      <c r="B559" s="35"/>
      <c r="C559" s="15" t="s">
        <v>604</v>
      </c>
      <c r="D559" s="9"/>
      <c r="E559" s="19" t="s">
        <v>605</v>
      </c>
      <c r="F559" s="11">
        <f>F560</f>
        <v>0</v>
      </c>
      <c r="G559" s="11">
        <f>G560</f>
        <v>1180.3</v>
      </c>
      <c r="H559" s="11">
        <f>H560</f>
        <v>0</v>
      </c>
    </row>
    <row r="560" spans="1:8" s="4" customFormat="1" ht="18.75" customHeight="1" x14ac:dyDescent="0.3">
      <c r="A560" s="37"/>
      <c r="B560" s="35"/>
      <c r="C560" s="15" t="s">
        <v>606</v>
      </c>
      <c r="D560" s="9"/>
      <c r="E560" s="19" t="s">
        <v>607</v>
      </c>
      <c r="F560" s="11">
        <f>F561</f>
        <v>0</v>
      </c>
      <c r="G560" s="11">
        <f t="shared" ref="G560:H561" si="183">G561</f>
        <v>1180.3</v>
      </c>
      <c r="H560" s="11">
        <f t="shared" si="183"/>
        <v>0</v>
      </c>
    </row>
    <row r="561" spans="1:8" s="4" customFormat="1" ht="28.5" customHeight="1" x14ac:dyDescent="0.3">
      <c r="A561" s="37"/>
      <c r="B561" s="35"/>
      <c r="C561" s="15" t="s">
        <v>611</v>
      </c>
      <c r="D561" s="9"/>
      <c r="E561" s="19" t="s">
        <v>612</v>
      </c>
      <c r="F561" s="11">
        <f>F562</f>
        <v>0</v>
      </c>
      <c r="G561" s="11">
        <f t="shared" si="183"/>
        <v>1180.3</v>
      </c>
      <c r="H561" s="11">
        <f t="shared" si="183"/>
        <v>0</v>
      </c>
    </row>
    <row r="562" spans="1:8" s="4" customFormat="1" ht="18.75" customHeight="1" x14ac:dyDescent="0.3">
      <c r="A562" s="37"/>
      <c r="B562" s="35"/>
      <c r="C562" s="13"/>
      <c r="D562" s="9" t="s">
        <v>3</v>
      </c>
      <c r="E562" s="70" t="s">
        <v>222</v>
      </c>
      <c r="F562" s="11">
        <v>0</v>
      </c>
      <c r="G562" s="11">
        <v>1180.3</v>
      </c>
      <c r="H562" s="11">
        <v>0</v>
      </c>
    </row>
    <row r="563" spans="1:8" s="4" customFormat="1" ht="16.5" customHeight="1" x14ac:dyDescent="0.3">
      <c r="A563" s="37"/>
      <c r="B563" s="18" t="s">
        <v>164</v>
      </c>
      <c r="C563" s="18"/>
      <c r="D563" s="9"/>
      <c r="E563" s="70" t="s">
        <v>165</v>
      </c>
      <c r="F563" s="14">
        <f>F577+F589+F626+F564</f>
        <v>45332.3</v>
      </c>
      <c r="G563" s="14">
        <f>G577+G589+G626+G564</f>
        <v>31355.700000000004</v>
      </c>
      <c r="H563" s="14">
        <f>H577+H589+H626+H564</f>
        <v>30855.4</v>
      </c>
    </row>
    <row r="564" spans="1:8" s="4" customFormat="1" ht="15" customHeight="1" x14ac:dyDescent="0.3">
      <c r="A564" s="31"/>
      <c r="B564" s="18" t="s">
        <v>166</v>
      </c>
      <c r="C564" s="13"/>
      <c r="D564" s="9"/>
      <c r="E564" s="70" t="s">
        <v>167</v>
      </c>
      <c r="F564" s="14">
        <f t="shared" ref="F564:H565" si="184">F565</f>
        <v>952.5</v>
      </c>
      <c r="G564" s="14">
        <f t="shared" si="184"/>
        <v>539.9</v>
      </c>
      <c r="H564" s="14">
        <f t="shared" si="184"/>
        <v>0</v>
      </c>
    </row>
    <row r="565" spans="1:8" s="4" customFormat="1" ht="30" customHeight="1" x14ac:dyDescent="0.3">
      <c r="A565" s="31"/>
      <c r="B565" s="36"/>
      <c r="C565" s="17" t="s">
        <v>60</v>
      </c>
      <c r="D565" s="13"/>
      <c r="E565" s="64" t="s">
        <v>266</v>
      </c>
      <c r="F565" s="14">
        <f t="shared" si="184"/>
        <v>952.5</v>
      </c>
      <c r="G565" s="14">
        <f t="shared" si="184"/>
        <v>539.9</v>
      </c>
      <c r="H565" s="14">
        <f t="shared" si="184"/>
        <v>0</v>
      </c>
    </row>
    <row r="566" spans="1:8" s="4" customFormat="1" ht="15.6" x14ac:dyDescent="0.3">
      <c r="A566" s="37"/>
      <c r="B566" s="40"/>
      <c r="C566" s="15" t="s">
        <v>405</v>
      </c>
      <c r="D566" s="18"/>
      <c r="E566" s="62" t="s">
        <v>406</v>
      </c>
      <c r="F566" s="14">
        <f>F570+F567</f>
        <v>952.5</v>
      </c>
      <c r="G566" s="14">
        <f t="shared" ref="G566:H566" si="185">G570+G567</f>
        <v>539.9</v>
      </c>
      <c r="H566" s="14">
        <f t="shared" si="185"/>
        <v>0</v>
      </c>
    </row>
    <row r="567" spans="1:8" s="4" customFormat="1" ht="15.6" x14ac:dyDescent="0.3">
      <c r="A567" s="37"/>
      <c r="B567" s="40"/>
      <c r="C567" s="15" t="s">
        <v>622</v>
      </c>
      <c r="D567" s="9"/>
      <c r="E567" s="70" t="s">
        <v>623</v>
      </c>
      <c r="F567" s="14">
        <f>F568</f>
        <v>640</v>
      </c>
      <c r="G567" s="14">
        <f t="shared" ref="G567:H568" si="186">G568</f>
        <v>539.9</v>
      </c>
      <c r="H567" s="14">
        <f t="shared" si="186"/>
        <v>0</v>
      </c>
    </row>
    <row r="568" spans="1:8" s="4" customFormat="1" ht="15.6" x14ac:dyDescent="0.3">
      <c r="A568" s="37"/>
      <c r="B568" s="40"/>
      <c r="C568" s="15" t="s">
        <v>624</v>
      </c>
      <c r="D568" s="9"/>
      <c r="E568" s="70" t="s">
        <v>625</v>
      </c>
      <c r="F568" s="14">
        <f>F569</f>
        <v>640</v>
      </c>
      <c r="G568" s="14">
        <f t="shared" si="186"/>
        <v>539.9</v>
      </c>
      <c r="H568" s="14">
        <f t="shared" si="186"/>
        <v>0</v>
      </c>
    </row>
    <row r="569" spans="1:8" s="4" customFormat="1" ht="16.5" customHeight="1" x14ac:dyDescent="0.3">
      <c r="A569" s="37"/>
      <c r="B569" s="40"/>
      <c r="C569" s="15"/>
      <c r="D569" s="9" t="s">
        <v>3</v>
      </c>
      <c r="E569" s="70" t="s">
        <v>222</v>
      </c>
      <c r="F569" s="14">
        <v>640</v>
      </c>
      <c r="G569" s="14">
        <v>539.9</v>
      </c>
      <c r="H569" s="14">
        <v>0</v>
      </c>
    </row>
    <row r="570" spans="1:8" s="4" customFormat="1" ht="27.6" x14ac:dyDescent="0.3">
      <c r="A570" s="37"/>
      <c r="B570" s="40"/>
      <c r="C570" s="15" t="s">
        <v>408</v>
      </c>
      <c r="D570" s="9"/>
      <c r="E570" s="70" t="s">
        <v>407</v>
      </c>
      <c r="F570" s="14">
        <f>F575+F571+F573</f>
        <v>312.5</v>
      </c>
      <c r="G570" s="14">
        <f t="shared" ref="G570:H570" si="187">G575+G571</f>
        <v>0</v>
      </c>
      <c r="H570" s="14">
        <f t="shared" si="187"/>
        <v>0</v>
      </c>
    </row>
    <row r="571" spans="1:8" s="4" customFormat="1" ht="27.6" x14ac:dyDescent="0.3">
      <c r="A571" s="37"/>
      <c r="B571" s="40"/>
      <c r="C571" s="15" t="s">
        <v>650</v>
      </c>
      <c r="D571" s="9"/>
      <c r="E571" s="70" t="s">
        <v>651</v>
      </c>
      <c r="F571" s="14">
        <f>F572</f>
        <v>243.9</v>
      </c>
      <c r="G571" s="14">
        <f t="shared" ref="G571:H571" si="188">G572</f>
        <v>0</v>
      </c>
      <c r="H571" s="14">
        <f t="shared" si="188"/>
        <v>0</v>
      </c>
    </row>
    <row r="572" spans="1:8" s="4" customFormat="1" ht="19.5" customHeight="1" x14ac:dyDescent="0.3">
      <c r="A572" s="37"/>
      <c r="B572" s="40"/>
      <c r="C572" s="15"/>
      <c r="D572" s="9" t="s">
        <v>3</v>
      </c>
      <c r="E572" s="70" t="s">
        <v>222</v>
      </c>
      <c r="F572" s="14">
        <v>243.9</v>
      </c>
      <c r="G572" s="14">
        <v>0</v>
      </c>
      <c r="H572" s="14">
        <v>0</v>
      </c>
    </row>
    <row r="573" spans="1:8" s="4" customFormat="1" ht="19.5" customHeight="1" x14ac:dyDescent="0.3">
      <c r="A573" s="37"/>
      <c r="B573" s="40"/>
      <c r="C573" s="15" t="s">
        <v>673</v>
      </c>
      <c r="D573" s="9"/>
      <c r="E573" s="70" t="s">
        <v>674</v>
      </c>
      <c r="F573" s="14">
        <f>F574</f>
        <v>50</v>
      </c>
      <c r="G573" s="14">
        <f t="shared" ref="G573:H573" si="189">G574</f>
        <v>0</v>
      </c>
      <c r="H573" s="14">
        <f t="shared" si="189"/>
        <v>0</v>
      </c>
    </row>
    <row r="574" spans="1:8" s="4" customFormat="1" ht="19.5" customHeight="1" x14ac:dyDescent="0.3">
      <c r="A574" s="37"/>
      <c r="B574" s="40"/>
      <c r="C574" s="15"/>
      <c r="D574" s="9" t="s">
        <v>3</v>
      </c>
      <c r="E574" s="70" t="s">
        <v>222</v>
      </c>
      <c r="F574" s="14">
        <v>50</v>
      </c>
      <c r="G574" s="14">
        <v>0</v>
      </c>
      <c r="H574" s="14">
        <v>0</v>
      </c>
    </row>
    <row r="575" spans="1:8" s="4" customFormat="1" ht="32.25" customHeight="1" x14ac:dyDescent="0.3">
      <c r="A575" s="31"/>
      <c r="B575" s="40"/>
      <c r="C575" s="15" t="s">
        <v>457</v>
      </c>
      <c r="D575" s="9"/>
      <c r="E575" s="70" t="s">
        <v>410</v>
      </c>
      <c r="F575" s="14">
        <f t="shared" ref="F575:H575" si="190">F576</f>
        <v>18.600000000000001</v>
      </c>
      <c r="G575" s="14">
        <f t="shared" si="190"/>
        <v>0</v>
      </c>
      <c r="H575" s="14">
        <f t="shared" si="190"/>
        <v>0</v>
      </c>
    </row>
    <row r="576" spans="1:8" s="4" customFormat="1" ht="17.25" customHeight="1" x14ac:dyDescent="0.3">
      <c r="A576" s="31"/>
      <c r="B576" s="40"/>
      <c r="C576" s="18"/>
      <c r="D576" s="9" t="s">
        <v>3</v>
      </c>
      <c r="E576" s="70" t="s">
        <v>222</v>
      </c>
      <c r="F576" s="14">
        <v>18.600000000000001</v>
      </c>
      <c r="G576" s="14">
        <v>0</v>
      </c>
      <c r="H576" s="14">
        <v>0</v>
      </c>
    </row>
    <row r="577" spans="1:8" s="4" customFormat="1" ht="15" customHeight="1" x14ac:dyDescent="0.3">
      <c r="A577" s="31"/>
      <c r="B577" s="18" t="s">
        <v>168</v>
      </c>
      <c r="C577" s="13"/>
      <c r="D577" s="9"/>
      <c r="E577" s="70" t="s">
        <v>169</v>
      </c>
      <c r="F577" s="14">
        <f>F578</f>
        <v>3755.4</v>
      </c>
      <c r="G577" s="14">
        <f t="shared" ref="G577:H577" si="191">G578</f>
        <v>72.400000000000006</v>
      </c>
      <c r="H577" s="14">
        <f t="shared" si="191"/>
        <v>72.400000000000006</v>
      </c>
    </row>
    <row r="578" spans="1:8" s="4" customFormat="1" ht="30" customHeight="1" x14ac:dyDescent="0.3">
      <c r="A578" s="31"/>
      <c r="B578" s="36"/>
      <c r="C578" s="17" t="s">
        <v>60</v>
      </c>
      <c r="D578" s="13"/>
      <c r="E578" s="64" t="s">
        <v>266</v>
      </c>
      <c r="F578" s="14">
        <f t="shared" ref="F578:H579" si="192">F579</f>
        <v>3755.4</v>
      </c>
      <c r="G578" s="14">
        <f t="shared" si="192"/>
        <v>72.400000000000006</v>
      </c>
      <c r="H578" s="14">
        <f t="shared" si="192"/>
        <v>72.400000000000006</v>
      </c>
    </row>
    <row r="579" spans="1:8" s="4" customFormat="1" ht="15.6" x14ac:dyDescent="0.3">
      <c r="A579" s="37"/>
      <c r="B579" s="40"/>
      <c r="C579" s="15" t="s">
        <v>57</v>
      </c>
      <c r="D579" s="18"/>
      <c r="E579" s="62" t="s">
        <v>267</v>
      </c>
      <c r="F579" s="14">
        <f t="shared" si="192"/>
        <v>3755.4</v>
      </c>
      <c r="G579" s="14">
        <f t="shared" si="192"/>
        <v>72.400000000000006</v>
      </c>
      <c r="H579" s="14">
        <f t="shared" si="192"/>
        <v>72.400000000000006</v>
      </c>
    </row>
    <row r="580" spans="1:8" s="4" customFormat="1" ht="27.6" x14ac:dyDescent="0.3">
      <c r="A580" s="37"/>
      <c r="B580" s="40"/>
      <c r="C580" s="15" t="s">
        <v>56</v>
      </c>
      <c r="D580" s="9"/>
      <c r="E580" s="70" t="s">
        <v>268</v>
      </c>
      <c r="F580" s="14">
        <f>F581+F583+F585+F587</f>
        <v>3755.4</v>
      </c>
      <c r="G580" s="14">
        <f t="shared" ref="G580:H580" si="193">G581+G583+G585+G587</f>
        <v>72.400000000000006</v>
      </c>
      <c r="H580" s="14">
        <f t="shared" si="193"/>
        <v>72.400000000000006</v>
      </c>
    </row>
    <row r="581" spans="1:8" s="4" customFormat="1" ht="17.25" customHeight="1" x14ac:dyDescent="0.3">
      <c r="A581" s="31"/>
      <c r="B581" s="40"/>
      <c r="C581" s="15" t="s">
        <v>269</v>
      </c>
      <c r="D581" s="9"/>
      <c r="E581" s="70" t="s">
        <v>270</v>
      </c>
      <c r="F581" s="14">
        <f>F582</f>
        <v>134.19999999999999</v>
      </c>
      <c r="G581" s="14">
        <f>G582</f>
        <v>0</v>
      </c>
      <c r="H581" s="14">
        <f>H582</f>
        <v>0</v>
      </c>
    </row>
    <row r="582" spans="1:8" s="4" customFormat="1" ht="17.25" customHeight="1" x14ac:dyDescent="0.3">
      <c r="A582" s="31"/>
      <c r="B582" s="40"/>
      <c r="C582" s="18"/>
      <c r="D582" s="9" t="s">
        <v>3</v>
      </c>
      <c r="E582" s="70" t="s">
        <v>222</v>
      </c>
      <c r="F582" s="14">
        <v>134.19999999999999</v>
      </c>
      <c r="G582" s="14">
        <v>0</v>
      </c>
      <c r="H582" s="14">
        <v>0</v>
      </c>
    </row>
    <row r="583" spans="1:8" s="4" customFormat="1" ht="15.6" x14ac:dyDescent="0.3">
      <c r="A583" s="31"/>
      <c r="B583" s="40"/>
      <c r="C583" s="15" t="s">
        <v>272</v>
      </c>
      <c r="D583" s="9"/>
      <c r="E583" s="70" t="s">
        <v>271</v>
      </c>
      <c r="F583" s="14">
        <f>F584</f>
        <v>749.9</v>
      </c>
      <c r="G583" s="14">
        <f>G584</f>
        <v>0</v>
      </c>
      <c r="H583" s="14">
        <f>H584</f>
        <v>0</v>
      </c>
    </row>
    <row r="584" spans="1:8" s="4" customFormat="1" ht="16.5" customHeight="1" x14ac:dyDescent="0.3">
      <c r="A584" s="31"/>
      <c r="B584" s="40"/>
      <c r="C584" s="13"/>
      <c r="D584" s="9" t="s">
        <v>3</v>
      </c>
      <c r="E584" s="70" t="s">
        <v>222</v>
      </c>
      <c r="F584" s="14">
        <v>749.9</v>
      </c>
      <c r="G584" s="14">
        <v>0</v>
      </c>
      <c r="H584" s="14">
        <v>0</v>
      </c>
    </row>
    <row r="585" spans="1:8" s="4" customFormat="1" ht="15.6" x14ac:dyDescent="0.3">
      <c r="A585" s="31"/>
      <c r="B585" s="40"/>
      <c r="C585" s="15" t="s">
        <v>273</v>
      </c>
      <c r="D585" s="9"/>
      <c r="E585" s="72" t="s">
        <v>274</v>
      </c>
      <c r="F585" s="14">
        <f>F586</f>
        <v>72.400000000000006</v>
      </c>
      <c r="G585" s="14">
        <f>G586</f>
        <v>72.400000000000006</v>
      </c>
      <c r="H585" s="14">
        <f>H586</f>
        <v>72.400000000000006</v>
      </c>
    </row>
    <row r="586" spans="1:8" s="4" customFormat="1" ht="19.5" customHeight="1" x14ac:dyDescent="0.3">
      <c r="A586" s="31"/>
      <c r="B586" s="40"/>
      <c r="C586" s="18"/>
      <c r="D586" s="9" t="s">
        <v>3</v>
      </c>
      <c r="E586" s="70" t="s">
        <v>222</v>
      </c>
      <c r="F586" s="14">
        <v>72.400000000000006</v>
      </c>
      <c r="G586" s="14">
        <v>72.400000000000006</v>
      </c>
      <c r="H586" s="14">
        <v>72.400000000000006</v>
      </c>
    </row>
    <row r="587" spans="1:8" s="4" customFormat="1" ht="19.5" customHeight="1" x14ac:dyDescent="0.3">
      <c r="A587" s="31"/>
      <c r="B587" s="40"/>
      <c r="C587" s="18" t="s">
        <v>666</v>
      </c>
      <c r="D587" s="9"/>
      <c r="E587" s="20" t="s">
        <v>667</v>
      </c>
      <c r="F587" s="14">
        <f>F588</f>
        <v>2798.9</v>
      </c>
      <c r="G587" s="14">
        <f t="shared" ref="G587:H587" si="194">G588</f>
        <v>0</v>
      </c>
      <c r="H587" s="14">
        <f t="shared" si="194"/>
        <v>0</v>
      </c>
    </row>
    <row r="588" spans="1:8" s="4" customFormat="1" ht="19.5" customHeight="1" x14ac:dyDescent="0.3">
      <c r="A588" s="31"/>
      <c r="B588" s="40"/>
      <c r="C588" s="18"/>
      <c r="D588" s="9" t="s">
        <v>3</v>
      </c>
      <c r="E588" s="70" t="s">
        <v>222</v>
      </c>
      <c r="F588" s="14">
        <v>2798.9</v>
      </c>
      <c r="G588" s="14">
        <v>0</v>
      </c>
      <c r="H588" s="14">
        <v>0</v>
      </c>
    </row>
    <row r="589" spans="1:8" s="4" customFormat="1" ht="15" customHeight="1" x14ac:dyDescent="0.3">
      <c r="A589" s="31"/>
      <c r="B589" s="18" t="s">
        <v>170</v>
      </c>
      <c r="C589" s="13"/>
      <c r="D589" s="9"/>
      <c r="E589" s="70" t="s">
        <v>171</v>
      </c>
      <c r="F589" s="14">
        <f>F590+F618+F613</f>
        <v>26202.899999999998</v>
      </c>
      <c r="G589" s="14">
        <f>G590+G618+G613</f>
        <v>15821.2</v>
      </c>
      <c r="H589" s="14">
        <f>H590+H618+H613</f>
        <v>15860.8</v>
      </c>
    </row>
    <row r="590" spans="1:8" s="4" customFormat="1" ht="33" customHeight="1" x14ac:dyDescent="0.3">
      <c r="A590" s="31"/>
      <c r="B590" s="36"/>
      <c r="C590" s="17" t="s">
        <v>60</v>
      </c>
      <c r="D590" s="13"/>
      <c r="E590" s="64" t="s">
        <v>266</v>
      </c>
      <c r="F590" s="14">
        <f t="shared" ref="F590:H590" si="195">F591</f>
        <v>15319.999999999998</v>
      </c>
      <c r="G590" s="14">
        <f t="shared" si="195"/>
        <v>14743.1</v>
      </c>
      <c r="H590" s="14">
        <f t="shared" si="195"/>
        <v>14782.699999999999</v>
      </c>
    </row>
    <row r="591" spans="1:8" s="4" customFormat="1" ht="28.5" customHeight="1" x14ac:dyDescent="0.3">
      <c r="A591" s="31"/>
      <c r="B591" s="38"/>
      <c r="C591" s="15" t="s">
        <v>54</v>
      </c>
      <c r="D591" s="9"/>
      <c r="E591" s="70" t="s">
        <v>275</v>
      </c>
      <c r="F591" s="14">
        <f>F592+F601+F608+F595+F598</f>
        <v>15319.999999999998</v>
      </c>
      <c r="G591" s="14">
        <f t="shared" ref="G591:H591" si="196">G592+G601+G608+G595+G598</f>
        <v>14743.1</v>
      </c>
      <c r="H591" s="14">
        <f t="shared" si="196"/>
        <v>14782.699999999999</v>
      </c>
    </row>
    <row r="592" spans="1:8" s="4" customFormat="1" ht="15.6" x14ac:dyDescent="0.3">
      <c r="A592" s="31"/>
      <c r="B592" s="38"/>
      <c r="C592" s="15" t="s">
        <v>53</v>
      </c>
      <c r="D592" s="18"/>
      <c r="E592" s="62" t="s">
        <v>276</v>
      </c>
      <c r="F592" s="14">
        <f t="shared" ref="F592:H593" si="197">F593</f>
        <v>8259.6</v>
      </c>
      <c r="G592" s="14">
        <f t="shared" si="197"/>
        <v>6606.6</v>
      </c>
      <c r="H592" s="14">
        <f t="shared" si="197"/>
        <v>6606.6</v>
      </c>
    </row>
    <row r="593" spans="1:8" s="4" customFormat="1" ht="15.6" x14ac:dyDescent="0.3">
      <c r="A593" s="37"/>
      <c r="B593" s="38"/>
      <c r="C593" s="15" t="s">
        <v>277</v>
      </c>
      <c r="D593" s="18"/>
      <c r="E593" s="62" t="s">
        <v>278</v>
      </c>
      <c r="F593" s="14">
        <f t="shared" si="197"/>
        <v>8259.6</v>
      </c>
      <c r="G593" s="14">
        <f t="shared" si="197"/>
        <v>6606.6</v>
      </c>
      <c r="H593" s="14">
        <f t="shared" si="197"/>
        <v>6606.6</v>
      </c>
    </row>
    <row r="594" spans="1:8" s="4" customFormat="1" ht="17.25" customHeight="1" x14ac:dyDescent="0.3">
      <c r="A594" s="31"/>
      <c r="B594" s="38"/>
      <c r="C594" s="13"/>
      <c r="D594" s="9" t="s">
        <v>3</v>
      </c>
      <c r="E594" s="70" t="s">
        <v>222</v>
      </c>
      <c r="F594" s="14">
        <v>8259.6</v>
      </c>
      <c r="G594" s="14">
        <v>6606.6</v>
      </c>
      <c r="H594" s="14">
        <v>6606.6</v>
      </c>
    </row>
    <row r="595" spans="1:8" s="4" customFormat="1" ht="17.25" customHeight="1" x14ac:dyDescent="0.3">
      <c r="A595" s="31"/>
      <c r="B595" s="38"/>
      <c r="C595" s="15" t="s">
        <v>279</v>
      </c>
      <c r="D595" s="18"/>
      <c r="E595" s="62" t="s">
        <v>281</v>
      </c>
      <c r="F595" s="14">
        <f t="shared" ref="F595:H596" si="198">F596</f>
        <v>891.8</v>
      </c>
      <c r="G595" s="14">
        <f t="shared" si="198"/>
        <v>871.8</v>
      </c>
      <c r="H595" s="14">
        <f t="shared" si="198"/>
        <v>871.8</v>
      </c>
    </row>
    <row r="596" spans="1:8" s="4" customFormat="1" ht="17.25" customHeight="1" x14ac:dyDescent="0.3">
      <c r="A596" s="31"/>
      <c r="B596" s="38"/>
      <c r="C596" s="15" t="s">
        <v>280</v>
      </c>
      <c r="D596" s="18"/>
      <c r="E596" s="62" t="s">
        <v>282</v>
      </c>
      <c r="F596" s="14">
        <f t="shared" si="198"/>
        <v>891.8</v>
      </c>
      <c r="G596" s="14">
        <f t="shared" si="198"/>
        <v>871.8</v>
      </c>
      <c r="H596" s="14">
        <f t="shared" si="198"/>
        <v>871.8</v>
      </c>
    </row>
    <row r="597" spans="1:8" s="4" customFormat="1" ht="17.25" customHeight="1" x14ac:dyDescent="0.3">
      <c r="A597" s="31"/>
      <c r="B597" s="38"/>
      <c r="C597" s="13"/>
      <c r="D597" s="9" t="s">
        <v>3</v>
      </c>
      <c r="E597" s="70" t="s">
        <v>222</v>
      </c>
      <c r="F597" s="14">
        <v>891.8</v>
      </c>
      <c r="G597" s="14">
        <v>871.8</v>
      </c>
      <c r="H597" s="14">
        <v>871.8</v>
      </c>
    </row>
    <row r="598" spans="1:8" s="4" customFormat="1" ht="17.25" customHeight="1" x14ac:dyDescent="0.3">
      <c r="A598" s="31"/>
      <c r="B598" s="38"/>
      <c r="C598" s="15" t="s">
        <v>283</v>
      </c>
      <c r="D598" s="18"/>
      <c r="E598" s="62" t="s">
        <v>285</v>
      </c>
      <c r="F598" s="14">
        <f t="shared" ref="F598:H599" si="199">F599</f>
        <v>710.1</v>
      </c>
      <c r="G598" s="14">
        <f t="shared" si="199"/>
        <v>710.1</v>
      </c>
      <c r="H598" s="14">
        <f t="shared" si="199"/>
        <v>710.1</v>
      </c>
    </row>
    <row r="599" spans="1:8" s="4" customFormat="1" ht="17.25" customHeight="1" x14ac:dyDescent="0.3">
      <c r="A599" s="31"/>
      <c r="B599" s="38"/>
      <c r="C599" s="15" t="s">
        <v>284</v>
      </c>
      <c r="D599" s="18"/>
      <c r="E599" s="62" t="s">
        <v>286</v>
      </c>
      <c r="F599" s="14">
        <f t="shared" si="199"/>
        <v>710.1</v>
      </c>
      <c r="G599" s="14">
        <f t="shared" si="199"/>
        <v>710.1</v>
      </c>
      <c r="H599" s="14">
        <f t="shared" si="199"/>
        <v>710.1</v>
      </c>
    </row>
    <row r="600" spans="1:8" s="4" customFormat="1" ht="17.25" customHeight="1" x14ac:dyDescent="0.3">
      <c r="A600" s="31"/>
      <c r="B600" s="38"/>
      <c r="C600" s="13"/>
      <c r="D600" s="9" t="s">
        <v>3</v>
      </c>
      <c r="E600" s="70" t="s">
        <v>222</v>
      </c>
      <c r="F600" s="14">
        <v>710.1</v>
      </c>
      <c r="G600" s="14">
        <v>710.1</v>
      </c>
      <c r="H600" s="14">
        <v>710.1</v>
      </c>
    </row>
    <row r="601" spans="1:8" s="4" customFormat="1" ht="27.6" x14ac:dyDescent="0.3">
      <c r="A601" s="31"/>
      <c r="B601" s="38"/>
      <c r="C601" s="15" t="s">
        <v>287</v>
      </c>
      <c r="D601" s="18"/>
      <c r="E601" s="62" t="s">
        <v>289</v>
      </c>
      <c r="F601" s="14">
        <f>F602+F606+F604</f>
        <v>5196.2</v>
      </c>
      <c r="G601" s="14">
        <f t="shared" ref="G601:H601" si="200">G602+G606</f>
        <v>5533.9</v>
      </c>
      <c r="H601" s="14">
        <f t="shared" si="200"/>
        <v>6444.2</v>
      </c>
    </row>
    <row r="602" spans="1:8" s="4" customFormat="1" ht="15.6" x14ac:dyDescent="0.3">
      <c r="A602" s="31"/>
      <c r="B602" s="38"/>
      <c r="C602" s="15" t="s">
        <v>288</v>
      </c>
      <c r="D602" s="18"/>
      <c r="E602" s="62" t="s">
        <v>290</v>
      </c>
      <c r="F602" s="14">
        <f>F603</f>
        <v>4398.2</v>
      </c>
      <c r="G602" s="14">
        <f t="shared" ref="G602:H602" si="201">G603</f>
        <v>4398.2</v>
      </c>
      <c r="H602" s="14">
        <f t="shared" si="201"/>
        <v>4398.2</v>
      </c>
    </row>
    <row r="603" spans="1:8" s="4" customFormat="1" ht="19.5" customHeight="1" x14ac:dyDescent="0.3">
      <c r="A603" s="31"/>
      <c r="B603" s="38"/>
      <c r="C603" s="13"/>
      <c r="D603" s="9" t="s">
        <v>3</v>
      </c>
      <c r="E603" s="70" t="s">
        <v>222</v>
      </c>
      <c r="F603" s="14">
        <v>4398.2</v>
      </c>
      <c r="G603" s="14">
        <v>4398.2</v>
      </c>
      <c r="H603" s="14">
        <v>4398.2</v>
      </c>
    </row>
    <row r="604" spans="1:8" s="4" customFormat="1" ht="19.5" customHeight="1" x14ac:dyDescent="0.3">
      <c r="A604" s="31"/>
      <c r="B604" s="38"/>
      <c r="C604" s="15" t="s">
        <v>658</v>
      </c>
      <c r="D604" s="9"/>
      <c r="E604" s="70" t="s">
        <v>659</v>
      </c>
      <c r="F604" s="14">
        <f>F605</f>
        <v>550.29999999999995</v>
      </c>
      <c r="G604" s="14">
        <f t="shared" ref="G604:H604" si="202">G605</f>
        <v>0</v>
      </c>
      <c r="H604" s="14">
        <f t="shared" si="202"/>
        <v>0</v>
      </c>
    </row>
    <row r="605" spans="1:8" s="4" customFormat="1" ht="19.5" customHeight="1" x14ac:dyDescent="0.3">
      <c r="A605" s="31"/>
      <c r="B605" s="38"/>
      <c r="C605" s="13"/>
      <c r="D605" s="9" t="s">
        <v>3</v>
      </c>
      <c r="E605" s="70" t="s">
        <v>222</v>
      </c>
      <c r="F605" s="14">
        <v>550.29999999999995</v>
      </c>
      <c r="G605" s="14">
        <v>0</v>
      </c>
      <c r="H605" s="14">
        <v>0</v>
      </c>
    </row>
    <row r="606" spans="1:8" s="4" customFormat="1" ht="29.25" customHeight="1" x14ac:dyDescent="0.3">
      <c r="A606" s="31"/>
      <c r="B606" s="38"/>
      <c r="C606" s="15" t="s">
        <v>429</v>
      </c>
      <c r="D606" s="18"/>
      <c r="E606" s="62" t="s">
        <v>631</v>
      </c>
      <c r="F606" s="14">
        <f>F607</f>
        <v>247.7</v>
      </c>
      <c r="G606" s="14">
        <f>G607</f>
        <v>1135.7</v>
      </c>
      <c r="H606" s="14">
        <f>H607</f>
        <v>2046</v>
      </c>
    </row>
    <row r="607" spans="1:8" s="4" customFormat="1" ht="15.75" customHeight="1" x14ac:dyDescent="0.3">
      <c r="A607" s="31"/>
      <c r="B607" s="38"/>
      <c r="C607" s="13"/>
      <c r="D607" s="9" t="s">
        <v>3</v>
      </c>
      <c r="E607" s="70" t="s">
        <v>222</v>
      </c>
      <c r="F607" s="14">
        <v>247.7</v>
      </c>
      <c r="G607" s="14">
        <v>1135.7</v>
      </c>
      <c r="H607" s="14">
        <v>2046</v>
      </c>
    </row>
    <row r="608" spans="1:8" s="4" customFormat="1" ht="32.25" customHeight="1" x14ac:dyDescent="0.3">
      <c r="A608" s="37"/>
      <c r="B608" s="38"/>
      <c r="C608" s="15" t="s">
        <v>291</v>
      </c>
      <c r="D608" s="18"/>
      <c r="E608" s="62" t="s">
        <v>293</v>
      </c>
      <c r="F608" s="14">
        <f>F609+F611</f>
        <v>262.3</v>
      </c>
      <c r="G608" s="14">
        <f t="shared" ref="G608:H608" si="203">G609+G611</f>
        <v>1020.7</v>
      </c>
      <c r="H608" s="14">
        <f t="shared" si="203"/>
        <v>150</v>
      </c>
    </row>
    <row r="609" spans="1:8" s="4" customFormat="1" ht="15.6" x14ac:dyDescent="0.3">
      <c r="A609" s="31"/>
      <c r="B609" s="38"/>
      <c r="C609" s="15" t="s">
        <v>292</v>
      </c>
      <c r="D609" s="18"/>
      <c r="E609" s="62" t="s">
        <v>294</v>
      </c>
      <c r="F609" s="14">
        <f>F610</f>
        <v>149.4</v>
      </c>
      <c r="G609" s="14">
        <f>G610</f>
        <v>150</v>
      </c>
      <c r="H609" s="14">
        <f>H610</f>
        <v>150</v>
      </c>
    </row>
    <row r="610" spans="1:8" s="4" customFormat="1" ht="17.25" customHeight="1" x14ac:dyDescent="0.3">
      <c r="A610" s="37"/>
      <c r="B610" s="38"/>
      <c r="C610" s="13"/>
      <c r="D610" s="9" t="s">
        <v>3</v>
      </c>
      <c r="E610" s="70" t="s">
        <v>222</v>
      </c>
      <c r="F610" s="14">
        <v>149.4</v>
      </c>
      <c r="G610" s="14">
        <v>150</v>
      </c>
      <c r="H610" s="14">
        <v>150</v>
      </c>
    </row>
    <row r="611" spans="1:8" s="4" customFormat="1" ht="17.25" customHeight="1" x14ac:dyDescent="0.3">
      <c r="A611" s="37"/>
      <c r="B611" s="38"/>
      <c r="C611" s="13" t="s">
        <v>626</v>
      </c>
      <c r="D611" s="84"/>
      <c r="E611" s="85" t="s">
        <v>627</v>
      </c>
      <c r="F611" s="14">
        <f>F612</f>
        <v>112.9</v>
      </c>
      <c r="G611" s="14">
        <f t="shared" ref="G611:H611" si="204">G612</f>
        <v>870.7</v>
      </c>
      <c r="H611" s="14">
        <f t="shared" si="204"/>
        <v>0</v>
      </c>
    </row>
    <row r="612" spans="1:8" s="4" customFormat="1" ht="17.25" customHeight="1" x14ac:dyDescent="0.3">
      <c r="A612" s="37"/>
      <c r="B612" s="38"/>
      <c r="C612" s="13"/>
      <c r="D612" s="9" t="s">
        <v>3</v>
      </c>
      <c r="E612" s="70" t="s">
        <v>222</v>
      </c>
      <c r="F612" s="14">
        <v>112.9</v>
      </c>
      <c r="G612" s="14">
        <v>870.7</v>
      </c>
      <c r="H612" s="14">
        <v>0</v>
      </c>
    </row>
    <row r="613" spans="1:8" s="4" customFormat="1" ht="30" customHeight="1" x14ac:dyDescent="0.3">
      <c r="A613" s="31"/>
      <c r="B613" s="36"/>
      <c r="C613" s="17" t="s">
        <v>37</v>
      </c>
      <c r="D613" s="13"/>
      <c r="E613" s="64" t="s">
        <v>325</v>
      </c>
      <c r="F613" s="6">
        <f t="shared" ref="F613:H616" si="205">F614</f>
        <v>338.8</v>
      </c>
      <c r="G613" s="6">
        <f t="shared" si="205"/>
        <v>0</v>
      </c>
      <c r="H613" s="6">
        <f t="shared" si="205"/>
        <v>0</v>
      </c>
    </row>
    <row r="614" spans="1:8" s="4" customFormat="1" ht="19.5" customHeight="1" x14ac:dyDescent="0.3">
      <c r="A614" s="31"/>
      <c r="B614" s="36"/>
      <c r="C614" s="15" t="s">
        <v>33</v>
      </c>
      <c r="D614" s="9"/>
      <c r="E614" s="70" t="s">
        <v>206</v>
      </c>
      <c r="F614" s="14">
        <f t="shared" si="205"/>
        <v>338.8</v>
      </c>
      <c r="G614" s="14">
        <f t="shared" si="205"/>
        <v>0</v>
      </c>
      <c r="H614" s="14">
        <f t="shared" si="205"/>
        <v>0</v>
      </c>
    </row>
    <row r="615" spans="1:8" s="4" customFormat="1" ht="19.5" customHeight="1" x14ac:dyDescent="0.3">
      <c r="A615" s="31"/>
      <c r="B615" s="36"/>
      <c r="C615" s="15" t="s">
        <v>31</v>
      </c>
      <c r="D615" s="9"/>
      <c r="E615" s="70" t="s">
        <v>207</v>
      </c>
      <c r="F615" s="14">
        <f t="shared" si="205"/>
        <v>338.8</v>
      </c>
      <c r="G615" s="14">
        <f t="shared" si="205"/>
        <v>0</v>
      </c>
      <c r="H615" s="14">
        <f t="shared" si="205"/>
        <v>0</v>
      </c>
    </row>
    <row r="616" spans="1:8" s="4" customFormat="1" ht="15.75" customHeight="1" x14ac:dyDescent="0.3">
      <c r="A616" s="31"/>
      <c r="B616" s="36"/>
      <c r="C616" s="15" t="s">
        <v>332</v>
      </c>
      <c r="D616" s="13"/>
      <c r="E616" s="20" t="s">
        <v>632</v>
      </c>
      <c r="F616" s="14">
        <f t="shared" si="205"/>
        <v>338.8</v>
      </c>
      <c r="G616" s="14">
        <f t="shared" si="205"/>
        <v>0</v>
      </c>
      <c r="H616" s="14">
        <f t="shared" si="205"/>
        <v>0</v>
      </c>
    </row>
    <row r="617" spans="1:8" s="4" customFormat="1" ht="21" customHeight="1" x14ac:dyDescent="0.3">
      <c r="A617" s="31"/>
      <c r="B617" s="36"/>
      <c r="C617" s="13"/>
      <c r="D617" s="9" t="s">
        <v>3</v>
      </c>
      <c r="E617" s="70" t="s">
        <v>222</v>
      </c>
      <c r="F617" s="11">
        <v>338.8</v>
      </c>
      <c r="G617" s="11">
        <v>0</v>
      </c>
      <c r="H617" s="11">
        <v>0</v>
      </c>
    </row>
    <row r="618" spans="1:8" s="4" customFormat="1" ht="30" customHeight="1" x14ac:dyDescent="0.3">
      <c r="A618" s="31"/>
      <c r="B618" s="36"/>
      <c r="C618" s="17" t="s">
        <v>27</v>
      </c>
      <c r="D618" s="13"/>
      <c r="E618" s="64" t="s">
        <v>391</v>
      </c>
      <c r="F618" s="14">
        <f t="shared" ref="F618:H618" si="206">F619</f>
        <v>10544.1</v>
      </c>
      <c r="G618" s="14">
        <f t="shared" si="206"/>
        <v>1078.0999999999999</v>
      </c>
      <c r="H618" s="14">
        <f t="shared" si="206"/>
        <v>1078.0999999999999</v>
      </c>
    </row>
    <row r="619" spans="1:8" s="4" customFormat="1" ht="30.75" customHeight="1" x14ac:dyDescent="0.3">
      <c r="A619" s="31"/>
      <c r="B619" s="38"/>
      <c r="C619" s="15" t="s">
        <v>430</v>
      </c>
      <c r="D619" s="9"/>
      <c r="E619" s="19" t="s">
        <v>431</v>
      </c>
      <c r="F619" s="11">
        <f>F623+F620</f>
        <v>10544.1</v>
      </c>
      <c r="G619" s="11">
        <f t="shared" ref="G619:H619" si="207">G623+G620</f>
        <v>1078.0999999999999</v>
      </c>
      <c r="H619" s="11">
        <f t="shared" si="207"/>
        <v>1078.0999999999999</v>
      </c>
    </row>
    <row r="620" spans="1:8" s="4" customFormat="1" ht="29.25" customHeight="1" x14ac:dyDescent="0.3">
      <c r="A620" s="31"/>
      <c r="B620" s="38"/>
      <c r="C620" s="15" t="s">
        <v>479</v>
      </c>
      <c r="D620" s="9"/>
      <c r="E620" s="20" t="s">
        <v>480</v>
      </c>
      <c r="F620" s="14">
        <f t="shared" ref="F620:H621" si="208">F621</f>
        <v>1078.0999999999999</v>
      </c>
      <c r="G620" s="14">
        <f t="shared" si="208"/>
        <v>1078.0999999999999</v>
      </c>
      <c r="H620" s="14">
        <f t="shared" si="208"/>
        <v>1078.0999999999999</v>
      </c>
    </row>
    <row r="621" spans="1:8" s="4" customFormat="1" ht="19.5" customHeight="1" x14ac:dyDescent="0.3">
      <c r="A621" s="37"/>
      <c r="B621" s="38"/>
      <c r="C621" s="15" t="s">
        <v>481</v>
      </c>
      <c r="D621" s="9"/>
      <c r="E621" s="20" t="s">
        <v>22</v>
      </c>
      <c r="F621" s="14">
        <f t="shared" si="208"/>
        <v>1078.0999999999999</v>
      </c>
      <c r="G621" s="14">
        <f t="shared" si="208"/>
        <v>1078.0999999999999</v>
      </c>
      <c r="H621" s="14">
        <f t="shared" si="208"/>
        <v>1078.0999999999999</v>
      </c>
    </row>
    <row r="622" spans="1:8" s="4" customFormat="1" ht="17.25" customHeight="1" x14ac:dyDescent="0.3">
      <c r="A622" s="31"/>
      <c r="B622" s="38"/>
      <c r="C622" s="13"/>
      <c r="D622" s="9" t="s">
        <v>3</v>
      </c>
      <c r="E622" s="70" t="s">
        <v>222</v>
      </c>
      <c r="F622" s="11">
        <v>1078.0999999999999</v>
      </c>
      <c r="G622" s="14">
        <v>1078.0999999999999</v>
      </c>
      <c r="H622" s="11">
        <v>1078.0999999999999</v>
      </c>
    </row>
    <row r="623" spans="1:8" s="4" customFormat="1" ht="17.25" customHeight="1" x14ac:dyDescent="0.3">
      <c r="A623" s="31"/>
      <c r="B623" s="38"/>
      <c r="C623" s="15" t="s">
        <v>456</v>
      </c>
      <c r="D623" s="9"/>
      <c r="E623" s="70" t="s">
        <v>455</v>
      </c>
      <c r="F623" s="11">
        <f t="shared" ref="F623:H624" si="209">F624</f>
        <v>9466</v>
      </c>
      <c r="G623" s="11">
        <f t="shared" si="209"/>
        <v>0</v>
      </c>
      <c r="H623" s="11">
        <f t="shared" si="209"/>
        <v>0</v>
      </c>
    </row>
    <row r="624" spans="1:8" s="4" customFormat="1" ht="21" customHeight="1" x14ac:dyDescent="0.3">
      <c r="A624" s="37"/>
      <c r="B624" s="38"/>
      <c r="C624" s="15" t="s">
        <v>436</v>
      </c>
      <c r="D624" s="9"/>
      <c r="E624" s="20" t="s">
        <v>437</v>
      </c>
      <c r="F624" s="14">
        <f t="shared" si="209"/>
        <v>9466</v>
      </c>
      <c r="G624" s="14">
        <f t="shared" si="209"/>
        <v>0</v>
      </c>
      <c r="H624" s="14">
        <f t="shared" si="209"/>
        <v>0</v>
      </c>
    </row>
    <row r="625" spans="1:8" s="4" customFormat="1" ht="17.25" customHeight="1" x14ac:dyDescent="0.3">
      <c r="A625" s="31"/>
      <c r="B625" s="38"/>
      <c r="C625" s="13"/>
      <c r="D625" s="9" t="s">
        <v>3</v>
      </c>
      <c r="E625" s="70" t="s">
        <v>222</v>
      </c>
      <c r="F625" s="11">
        <v>9466</v>
      </c>
      <c r="G625" s="11">
        <v>0</v>
      </c>
      <c r="H625" s="11">
        <v>0</v>
      </c>
    </row>
    <row r="626" spans="1:8" s="4" customFormat="1" ht="15" customHeight="1" x14ac:dyDescent="0.3">
      <c r="A626" s="31"/>
      <c r="B626" s="18" t="s">
        <v>376</v>
      </c>
      <c r="C626" s="13"/>
      <c r="D626" s="9"/>
      <c r="E626" s="70" t="s">
        <v>377</v>
      </c>
      <c r="F626" s="14">
        <f t="shared" ref="F626:H628" si="210">F627</f>
        <v>14421.5</v>
      </c>
      <c r="G626" s="14">
        <f t="shared" si="210"/>
        <v>14922.2</v>
      </c>
      <c r="H626" s="14">
        <f t="shared" si="210"/>
        <v>14922.2</v>
      </c>
    </row>
    <row r="627" spans="1:8" s="4" customFormat="1" ht="30.75" customHeight="1" x14ac:dyDescent="0.3">
      <c r="A627" s="31"/>
      <c r="B627" s="36"/>
      <c r="C627" s="17" t="s">
        <v>60</v>
      </c>
      <c r="D627" s="13"/>
      <c r="E627" s="64" t="s">
        <v>266</v>
      </c>
      <c r="F627" s="14">
        <f t="shared" si="210"/>
        <v>14421.5</v>
      </c>
      <c r="G627" s="14">
        <f t="shared" si="210"/>
        <v>14922.2</v>
      </c>
      <c r="H627" s="14">
        <f t="shared" si="210"/>
        <v>14922.2</v>
      </c>
    </row>
    <row r="628" spans="1:8" s="4" customFormat="1" ht="15.6" x14ac:dyDescent="0.3">
      <c r="A628" s="31"/>
      <c r="B628" s="38"/>
      <c r="C628" s="15" t="s">
        <v>386</v>
      </c>
      <c r="D628" s="9"/>
      <c r="E628" s="20" t="s">
        <v>32</v>
      </c>
      <c r="F628" s="14">
        <f t="shared" si="210"/>
        <v>14421.5</v>
      </c>
      <c r="G628" s="14">
        <f t="shared" si="210"/>
        <v>14922.2</v>
      </c>
      <c r="H628" s="14">
        <f t="shared" si="210"/>
        <v>14922.2</v>
      </c>
    </row>
    <row r="629" spans="1:8" s="4" customFormat="1" ht="18" customHeight="1" x14ac:dyDescent="0.3">
      <c r="A629" s="31"/>
      <c r="B629" s="38"/>
      <c r="C629" s="15" t="s">
        <v>387</v>
      </c>
      <c r="D629" s="9"/>
      <c r="E629" s="20" t="s">
        <v>30</v>
      </c>
      <c r="F629" s="14">
        <f>F630+F633</f>
        <v>14421.5</v>
      </c>
      <c r="G629" s="14">
        <f>G630+G633</f>
        <v>14922.2</v>
      </c>
      <c r="H629" s="14">
        <f>H630+H633</f>
        <v>14922.2</v>
      </c>
    </row>
    <row r="630" spans="1:8" s="4" customFormat="1" ht="15.6" x14ac:dyDescent="0.3">
      <c r="A630" s="31"/>
      <c r="B630" s="38"/>
      <c r="C630" s="15" t="s">
        <v>385</v>
      </c>
      <c r="D630" s="9"/>
      <c r="E630" s="20" t="s">
        <v>16</v>
      </c>
      <c r="F630" s="14">
        <f>F631+F632</f>
        <v>14393.4</v>
      </c>
      <c r="G630" s="14">
        <f>G631+G632</f>
        <v>14893.1</v>
      </c>
      <c r="H630" s="14">
        <f>H631+H632</f>
        <v>14893.1</v>
      </c>
    </row>
    <row r="631" spans="1:8" s="4" customFormat="1" ht="41.4" x14ac:dyDescent="0.3">
      <c r="A631" s="31"/>
      <c r="B631" s="38"/>
      <c r="C631" s="13"/>
      <c r="D631" s="9" t="s">
        <v>5</v>
      </c>
      <c r="E631" s="70" t="s">
        <v>364</v>
      </c>
      <c r="F631" s="11">
        <v>13765.3</v>
      </c>
      <c r="G631" s="11">
        <v>14265</v>
      </c>
      <c r="H631" s="11">
        <v>14265</v>
      </c>
    </row>
    <row r="632" spans="1:8" s="4" customFormat="1" ht="15.75" customHeight="1" x14ac:dyDescent="0.3">
      <c r="A632" s="37"/>
      <c r="B632" s="39"/>
      <c r="C632" s="13"/>
      <c r="D632" s="9" t="s">
        <v>3</v>
      </c>
      <c r="E632" s="70" t="s">
        <v>222</v>
      </c>
      <c r="F632" s="11">
        <v>628.1</v>
      </c>
      <c r="G632" s="11">
        <v>628.1</v>
      </c>
      <c r="H632" s="11">
        <v>628.1</v>
      </c>
    </row>
    <row r="633" spans="1:8" s="4" customFormat="1" ht="31.5" customHeight="1" x14ac:dyDescent="0.3">
      <c r="A633" s="37"/>
      <c r="B633" s="36"/>
      <c r="C633" s="15" t="s">
        <v>411</v>
      </c>
      <c r="D633" s="18"/>
      <c r="E633" s="62" t="s">
        <v>452</v>
      </c>
      <c r="F633" s="14">
        <f>F634</f>
        <v>28.1</v>
      </c>
      <c r="G633" s="14">
        <f>G634</f>
        <v>29.1</v>
      </c>
      <c r="H633" s="14">
        <f>H634</f>
        <v>29.1</v>
      </c>
    </row>
    <row r="634" spans="1:8" s="4" customFormat="1" ht="17.25" customHeight="1" x14ac:dyDescent="0.3">
      <c r="A634" s="37"/>
      <c r="B634" s="36"/>
      <c r="C634" s="13"/>
      <c r="D634" s="9" t="s">
        <v>3</v>
      </c>
      <c r="E634" s="70" t="s">
        <v>222</v>
      </c>
      <c r="F634" s="14">
        <v>28.1</v>
      </c>
      <c r="G634" s="14">
        <v>29.1</v>
      </c>
      <c r="H634" s="14">
        <v>29.1</v>
      </c>
    </row>
    <row r="635" spans="1:8" s="34" customFormat="1" ht="17.25" customHeight="1" x14ac:dyDescent="0.25">
      <c r="A635" s="30">
        <v>907</v>
      </c>
      <c r="B635" s="32"/>
      <c r="C635" s="32"/>
      <c r="D635" s="32"/>
      <c r="E635" s="7" t="s">
        <v>489</v>
      </c>
      <c r="F635" s="50">
        <f t="shared" ref="F635:H637" si="211">F636</f>
        <v>4261.7999999999993</v>
      </c>
      <c r="G635" s="50">
        <f t="shared" si="211"/>
        <v>4410.3999999999996</v>
      </c>
      <c r="H635" s="50">
        <f t="shared" si="211"/>
        <v>4410.3999999999996</v>
      </c>
    </row>
    <row r="636" spans="1:8" s="34" customFormat="1" ht="18" customHeight="1" x14ac:dyDescent="0.25">
      <c r="A636" s="30"/>
      <c r="B636" s="22" t="s">
        <v>141</v>
      </c>
      <c r="C636" s="32"/>
      <c r="D636" s="32"/>
      <c r="E636" s="19" t="s">
        <v>142</v>
      </c>
      <c r="F636" s="33">
        <f t="shared" si="211"/>
        <v>4261.7999999999993</v>
      </c>
      <c r="G636" s="33">
        <f t="shared" si="211"/>
        <v>4410.3999999999996</v>
      </c>
      <c r="H636" s="33">
        <f t="shared" si="211"/>
        <v>4410.3999999999996</v>
      </c>
    </row>
    <row r="637" spans="1:8" s="34" customFormat="1" ht="31.5" customHeight="1" x14ac:dyDescent="0.25">
      <c r="A637" s="30"/>
      <c r="B637" s="22" t="s">
        <v>180</v>
      </c>
      <c r="C637" s="32"/>
      <c r="D637" s="32"/>
      <c r="E637" s="19" t="s">
        <v>181</v>
      </c>
      <c r="F637" s="33">
        <f t="shared" si="211"/>
        <v>4261.7999999999993</v>
      </c>
      <c r="G637" s="33">
        <f>G638</f>
        <v>4410.3999999999996</v>
      </c>
      <c r="H637" s="33">
        <f>H638</f>
        <v>4410.3999999999996</v>
      </c>
    </row>
    <row r="638" spans="1:8" s="4" customFormat="1" ht="15.6" x14ac:dyDescent="0.3">
      <c r="A638" s="31"/>
      <c r="B638" s="35"/>
      <c r="C638" s="15" t="s">
        <v>21</v>
      </c>
      <c r="D638" s="13"/>
      <c r="E638" s="19" t="s">
        <v>347</v>
      </c>
      <c r="F638" s="11">
        <f>F639+F641</f>
        <v>4261.7999999999993</v>
      </c>
      <c r="G638" s="11">
        <f>G639+G641</f>
        <v>4410.3999999999996</v>
      </c>
      <c r="H638" s="11">
        <f>H639+H641</f>
        <v>4410.3999999999996</v>
      </c>
    </row>
    <row r="639" spans="1:8" s="4" customFormat="1" ht="15.6" x14ac:dyDescent="0.3">
      <c r="A639" s="31"/>
      <c r="B639" s="35"/>
      <c r="C639" s="15" t="s">
        <v>19</v>
      </c>
      <c r="D639" s="9"/>
      <c r="E639" s="20" t="s">
        <v>348</v>
      </c>
      <c r="F639" s="14">
        <f>F640</f>
        <v>1759.5</v>
      </c>
      <c r="G639" s="14">
        <f>G640</f>
        <v>1823.4</v>
      </c>
      <c r="H639" s="14">
        <f>H640</f>
        <v>1823.4</v>
      </c>
    </row>
    <row r="640" spans="1:8" s="4" customFormat="1" ht="41.4" x14ac:dyDescent="0.3">
      <c r="A640" s="31"/>
      <c r="B640" s="35"/>
      <c r="C640" s="13"/>
      <c r="D640" s="9" t="s">
        <v>5</v>
      </c>
      <c r="E640" s="70" t="s">
        <v>364</v>
      </c>
      <c r="F640" s="11">
        <v>1759.5</v>
      </c>
      <c r="G640" s="11">
        <v>1823.4</v>
      </c>
      <c r="H640" s="11">
        <v>1823.4</v>
      </c>
    </row>
    <row r="641" spans="1:8" s="4" customFormat="1" ht="15.6" x14ac:dyDescent="0.3">
      <c r="A641" s="31"/>
      <c r="B641" s="38"/>
      <c r="C641" s="15" t="s">
        <v>17</v>
      </c>
      <c r="D641" s="9"/>
      <c r="E641" s="20" t="s">
        <v>16</v>
      </c>
      <c r="F641" s="14">
        <f>F642+F643</f>
        <v>2502.2999999999997</v>
      </c>
      <c r="G641" s="14">
        <f>G642+G643</f>
        <v>2587</v>
      </c>
      <c r="H641" s="14">
        <f>H642+H643</f>
        <v>2587</v>
      </c>
    </row>
    <row r="642" spans="1:8" s="4" customFormat="1" ht="41.4" x14ac:dyDescent="0.3">
      <c r="A642" s="31"/>
      <c r="B642" s="38"/>
      <c r="C642" s="13"/>
      <c r="D642" s="9" t="s">
        <v>5</v>
      </c>
      <c r="E642" s="70" t="s">
        <v>364</v>
      </c>
      <c r="F642" s="11">
        <v>2332.6</v>
      </c>
      <c r="G642" s="11">
        <v>2417.3000000000002</v>
      </c>
      <c r="H642" s="11">
        <v>2417.3000000000002</v>
      </c>
    </row>
    <row r="643" spans="1:8" s="4" customFormat="1" ht="15.75" customHeight="1" x14ac:dyDescent="0.3">
      <c r="A643" s="37"/>
      <c r="B643" s="39"/>
      <c r="C643" s="13"/>
      <c r="D643" s="9" t="s">
        <v>3</v>
      </c>
      <c r="E643" s="70" t="s">
        <v>222</v>
      </c>
      <c r="F643" s="11">
        <v>169.7</v>
      </c>
      <c r="G643" s="11">
        <v>169.7</v>
      </c>
      <c r="H643" s="11">
        <v>169.7</v>
      </c>
    </row>
    <row r="644" spans="1:8" s="52" customFormat="1" ht="19.5" customHeight="1" x14ac:dyDescent="0.3">
      <c r="A644" s="51"/>
      <c r="B644" s="51"/>
      <c r="C644" s="51"/>
      <c r="D644" s="51"/>
      <c r="E644" s="7" t="s">
        <v>0</v>
      </c>
      <c r="F644" s="6">
        <f>F14+F167+F395+F254+F190+F494+F507+F635</f>
        <v>883555.20000000019</v>
      </c>
      <c r="G644" s="6">
        <f>G14+G167+G395+G254+G190+G494+G507+G635</f>
        <v>788455.7</v>
      </c>
      <c r="H644" s="6">
        <f>H14+H167+H395+H254+H190+H494+H507+H635</f>
        <v>762658.9</v>
      </c>
    </row>
    <row r="645" spans="1:8" s="52" customFormat="1" ht="19.5" customHeight="1" x14ac:dyDescent="0.25">
      <c r="A645" s="53"/>
      <c r="B645" s="53"/>
      <c r="C645" s="53"/>
      <c r="D645" s="53"/>
      <c r="E645" s="54"/>
      <c r="F645" s="55"/>
      <c r="G645" s="55"/>
      <c r="H645" s="55"/>
    </row>
    <row r="646" spans="1:8" s="4" customFormat="1" x14ac:dyDescent="0.25">
      <c r="F646" s="87"/>
      <c r="G646" s="87"/>
      <c r="H646" s="87"/>
    </row>
    <row r="647" spans="1:8" s="4" customFormat="1" x14ac:dyDescent="0.25"/>
    <row r="648" spans="1:8" s="4" customFormat="1" x14ac:dyDescent="0.25">
      <c r="F648" s="81"/>
      <c r="G648" s="81"/>
      <c r="H648" s="81"/>
    </row>
    <row r="649" spans="1:8" s="4" customFormat="1" x14ac:dyDescent="0.25">
      <c r="F649" s="80"/>
      <c r="G649" s="80"/>
      <c r="H649" s="80"/>
    </row>
    <row r="650" spans="1:8" s="4" customFormat="1" x14ac:dyDescent="0.25">
      <c r="F650" s="81"/>
      <c r="G650" s="81"/>
      <c r="H650" s="81"/>
    </row>
    <row r="651" spans="1:8" s="4" customFormat="1" x14ac:dyDescent="0.25">
      <c r="F651" s="81"/>
      <c r="G651" s="81"/>
      <c r="H651" s="81"/>
    </row>
    <row r="652" spans="1:8" x14ac:dyDescent="0.25">
      <c r="F652" s="117"/>
      <c r="G652" s="117"/>
      <c r="H652" s="117"/>
    </row>
  </sheetData>
  <autoFilter ref="A13:H644"/>
  <mergeCells count="3">
    <mergeCell ref="A11:H11"/>
    <mergeCell ref="G9:H9"/>
    <mergeCell ref="G4:H4"/>
  </mergeCells>
  <pageMargins left="0.55118110236220474" right="0.23622047244094491" top="0.39370078740157483" bottom="0.47244094488188981" header="0.47244094488188981" footer="0.51181102362204722"/>
  <pageSetup paperSize="9" scale="60" fitToHeight="1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N20" sqref="N20"/>
    </sheetView>
  </sheetViews>
  <sheetFormatPr defaultRowHeight="13.2" x14ac:dyDescent="0.25"/>
  <cols>
    <col min="1" max="1" width="8.44140625" customWidth="1"/>
    <col min="2" max="2" width="67.6640625" customWidth="1"/>
    <col min="3" max="3" width="12.33203125" customWidth="1"/>
    <col min="4" max="4" width="13.109375" customWidth="1"/>
    <col min="5" max="5" width="12.109375" customWidth="1"/>
  </cols>
  <sheetData>
    <row r="1" spans="1:5" ht="13.8" x14ac:dyDescent="0.25">
      <c r="C1" s="94"/>
      <c r="D1" s="94"/>
      <c r="E1" s="118" t="s">
        <v>485</v>
      </c>
    </row>
    <row r="2" spans="1:5" ht="13.8" x14ac:dyDescent="0.25">
      <c r="C2" s="94"/>
      <c r="D2" s="94"/>
      <c r="E2" s="118" t="s">
        <v>462</v>
      </c>
    </row>
    <row r="3" spans="1:5" ht="13.8" x14ac:dyDescent="0.25">
      <c r="C3" s="94"/>
      <c r="D3" s="94"/>
      <c r="E3" s="118" t="s">
        <v>502</v>
      </c>
    </row>
    <row r="4" spans="1:5" ht="13.8" x14ac:dyDescent="0.25">
      <c r="C4" s="94"/>
      <c r="D4" s="122" t="s">
        <v>647</v>
      </c>
      <c r="E4" s="122"/>
    </row>
    <row r="5" spans="1:5" ht="13.8" x14ac:dyDescent="0.25">
      <c r="C5" s="60"/>
      <c r="D5" s="60"/>
      <c r="E5" s="60"/>
    </row>
    <row r="6" spans="1:5" ht="13.8" x14ac:dyDescent="0.25">
      <c r="C6" s="60"/>
      <c r="D6" s="60"/>
      <c r="E6" s="60" t="s">
        <v>485</v>
      </c>
    </row>
    <row r="7" spans="1:5" ht="13.8" x14ac:dyDescent="0.25">
      <c r="C7" s="60"/>
      <c r="D7" s="60"/>
      <c r="E7" s="60" t="s">
        <v>462</v>
      </c>
    </row>
    <row r="8" spans="1:5" ht="13.8" x14ac:dyDescent="0.25">
      <c r="C8" s="60"/>
      <c r="D8" s="60"/>
      <c r="E8" s="60" t="s">
        <v>463</v>
      </c>
    </row>
    <row r="9" spans="1:5" ht="13.8" x14ac:dyDescent="0.25">
      <c r="C9" s="60"/>
      <c r="D9" s="122" t="s">
        <v>646</v>
      </c>
      <c r="E9" s="122"/>
    </row>
    <row r="10" spans="1:5" x14ac:dyDescent="0.25">
      <c r="C10" s="75"/>
      <c r="D10" s="75"/>
      <c r="E10" s="75"/>
    </row>
    <row r="11" spans="1:5" ht="31.5" customHeight="1" x14ac:dyDescent="0.3">
      <c r="A11" s="128" t="s">
        <v>585</v>
      </c>
      <c r="B11" s="128"/>
      <c r="C11" s="128"/>
      <c r="D11" s="128"/>
      <c r="E11" s="128"/>
    </row>
    <row r="12" spans="1:5" x14ac:dyDescent="0.25">
      <c r="B12" s="76"/>
      <c r="C12" s="77"/>
      <c r="D12" s="77"/>
      <c r="E12" s="77"/>
    </row>
    <row r="13" spans="1:5" s="3" customFormat="1" ht="35.25" customHeight="1" x14ac:dyDescent="0.25">
      <c r="A13" s="88" t="s">
        <v>412</v>
      </c>
      <c r="B13" s="89" t="s">
        <v>413</v>
      </c>
      <c r="C13" s="74" t="s">
        <v>464</v>
      </c>
      <c r="D13" s="74" t="s">
        <v>495</v>
      </c>
      <c r="E13" s="74" t="s">
        <v>583</v>
      </c>
    </row>
    <row r="14" spans="1:5" s="3" customFormat="1" ht="30.75" customHeight="1" x14ac:dyDescent="0.3">
      <c r="A14" s="90">
        <v>1</v>
      </c>
      <c r="B14" s="91" t="s">
        <v>333</v>
      </c>
      <c r="C14" s="28">
        <f>C16+C17+C18</f>
        <v>88650.300000000017</v>
      </c>
      <c r="D14" s="28">
        <f t="shared" ref="D14:E14" si="0">D16+D17+D18</f>
        <v>90905.1</v>
      </c>
      <c r="E14" s="28">
        <f t="shared" si="0"/>
        <v>93432.4</v>
      </c>
    </row>
    <row r="15" spans="1:5" s="3" customFormat="1" ht="17.25" customHeight="1" x14ac:dyDescent="0.3">
      <c r="A15" s="90"/>
      <c r="B15" s="92" t="s">
        <v>414</v>
      </c>
      <c r="C15" s="28"/>
      <c r="D15" s="28"/>
      <c r="E15" s="28"/>
    </row>
    <row r="16" spans="1:5" s="3" customFormat="1" ht="36" customHeight="1" x14ac:dyDescent="0.3">
      <c r="A16" s="90" t="s">
        <v>415</v>
      </c>
      <c r="B16" s="93" t="s">
        <v>416</v>
      </c>
      <c r="C16" s="28">
        <v>24789.9</v>
      </c>
      <c r="D16" s="28">
        <v>24707</v>
      </c>
      <c r="E16" s="28">
        <v>24707</v>
      </c>
    </row>
    <row r="17" spans="1:5" s="3" customFormat="1" ht="30" customHeight="1" x14ac:dyDescent="0.3">
      <c r="A17" s="90" t="s">
        <v>613</v>
      </c>
      <c r="B17" s="91" t="s">
        <v>417</v>
      </c>
      <c r="C17" s="11">
        <v>60821.8</v>
      </c>
      <c r="D17" s="11">
        <v>63183.1</v>
      </c>
      <c r="E17" s="11">
        <v>65710.399999999994</v>
      </c>
    </row>
    <row r="18" spans="1:5" s="3" customFormat="1" ht="46.8" x14ac:dyDescent="0.3">
      <c r="A18" s="90" t="s">
        <v>685</v>
      </c>
      <c r="B18" s="91" t="s">
        <v>435</v>
      </c>
      <c r="C18" s="11">
        <v>3038.6</v>
      </c>
      <c r="D18" s="14">
        <v>3015</v>
      </c>
      <c r="E18" s="11">
        <v>3015</v>
      </c>
    </row>
    <row r="19" spans="1:5" s="3" customFormat="1" x14ac:dyDescent="0.25"/>
    <row r="20" spans="1:5" s="3" customFormat="1" x14ac:dyDescent="0.25"/>
    <row r="21" spans="1:5" s="3" customFormat="1" x14ac:dyDescent="0.25"/>
    <row r="22" spans="1:5" s="3" customFormat="1" x14ac:dyDescent="0.25"/>
    <row r="23" spans="1:5" s="3" customFormat="1" x14ac:dyDescent="0.25"/>
  </sheetData>
  <mergeCells count="3">
    <mergeCell ref="A11:E11"/>
    <mergeCell ref="D9:E9"/>
    <mergeCell ref="D4:E4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Прил.1</vt:lpstr>
      <vt:lpstr>Прил.2</vt:lpstr>
      <vt:lpstr>Прил.3</vt:lpstr>
      <vt:lpstr>Прил.4</vt:lpstr>
      <vt:lpstr>Прил.2!Заголовки_для_печати</vt:lpstr>
      <vt:lpstr>Прил.3!Заголовки_для_печати</vt:lpstr>
      <vt:lpstr>Прил.2!Область_печати</vt:lpstr>
    </vt:vector>
  </TitlesOfParts>
  <Company>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Юлия</cp:lastModifiedBy>
  <cp:lastPrinted>2024-04-10T09:03:19Z</cp:lastPrinted>
  <dcterms:created xsi:type="dcterms:W3CDTF">2016-10-25T06:59:23Z</dcterms:created>
  <dcterms:modified xsi:type="dcterms:W3CDTF">2024-09-16T04:34:09Z</dcterms:modified>
</cp:coreProperties>
</file>